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C:\Dropbox\AR\MaxEntBook\PrepareSims\Chapter9_Theory\DutchLocomotief\"/>
    </mc:Choice>
  </mc:AlternateContent>
  <xr:revisionPtr revIDLastSave="0" documentId="13_ncr:1_{EAACA8B7-04C8-49FB-9A4F-21B43F5B41BF}" xr6:coauthVersionLast="47" xr6:coauthVersionMax="47" xr10:uidLastSave="{00000000-0000-0000-0000-000000000000}"/>
  <bookViews>
    <workbookView xWindow="-96" yWindow="-96" windowWidth="23232" windowHeight="12432" xr2:uid="{00000000-000D-0000-FFFF-FFFF00000000}"/>
  </bookViews>
  <sheets>
    <sheet name="o and a" sheetId="7" r:id="rId1"/>
    <sheet name="e" sheetId="8" r:id="rId2"/>
    <sheet name="i" sheetId="9" r:id="rId3"/>
  </sheets>
  <definedNames>
    <definedName name="solver_adj" localSheetId="0" hidden="1">'o and a'!$AA$3:$AA$6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'o and a'!$U$3</definedName>
    <definedName name="solver_lhs2" localSheetId="0" hidden="1">'o and a'!$U$4</definedName>
    <definedName name="solver_lhs3" localSheetId="0" hidden="1">'o and a'!$U$5</definedName>
    <definedName name="solver_lhs4" localSheetId="0" hidden="1">'o and a'!$U$7</definedName>
    <definedName name="solver_lhs5" localSheetId="0" hidden="1">'o and a'!$U$8</definedName>
    <definedName name="solver_lhs6" localSheetId="0" hidden="1">'o and a'!$U$9</definedName>
    <definedName name="solver_lhs7" localSheetId="0" hidden="1">'o and a'!$AA$3:$AA$5</definedName>
    <definedName name="solver_lhs8" localSheetId="0" hidden="1">'o and a'!$AA$6</definedName>
    <definedName name="solver_lhs9" localSheetId="0" hidden="1">'o and a'!$AA$6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8</definedName>
    <definedName name="solver_nwt" localSheetId="0" hidden="1">1</definedName>
    <definedName name="solver_opt" localSheetId="0" hidden="1">'o and a'!$U$3</definedName>
    <definedName name="solver_pre" localSheetId="0" hidden="1">0.000001</definedName>
    <definedName name="solver_rbv" localSheetId="0" hidden="1">1</definedName>
    <definedName name="solver_rel1" localSheetId="0" hidden="1">3</definedName>
    <definedName name="solver_rel2" localSheetId="0" hidden="1">3</definedName>
    <definedName name="solver_rel3" localSheetId="0" hidden="1">1</definedName>
    <definedName name="solver_rel4" localSheetId="0" hidden="1">3</definedName>
    <definedName name="solver_rel5" localSheetId="0" hidden="1">3</definedName>
    <definedName name="solver_rel6" localSheetId="0" hidden="1">3</definedName>
    <definedName name="solver_rel7" localSheetId="0" hidden="1">1</definedName>
    <definedName name="solver_rel8" localSheetId="0" hidden="1">1</definedName>
    <definedName name="solver_rel9" localSheetId="0" hidden="1">1</definedName>
    <definedName name="solver_rhs1" localSheetId="0" hidden="1">'o and a'!$V$3</definedName>
    <definedName name="solver_rhs2" localSheetId="0" hidden="1">'o and a'!$V$4</definedName>
    <definedName name="solver_rhs3" localSheetId="0" hidden="1">'o and a'!$V$5</definedName>
    <definedName name="solver_rhs4" localSheetId="0" hidden="1">'o and a'!$V$7</definedName>
    <definedName name="solver_rhs5" localSheetId="0" hidden="1">'o and a'!$V$8</definedName>
    <definedName name="solver_rhs6" localSheetId="0" hidden="1">'o and a'!$V$9</definedName>
    <definedName name="solver_rhs7" localSheetId="0" hidden="1">50</definedName>
    <definedName name="solver_rhs8" localSheetId="0" hidden="1">1</definedName>
    <definedName name="solver_rhs9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3" i="9" l="1"/>
  <c r="A5" i="9"/>
  <c r="A6" i="9" s="1"/>
  <c r="C6" i="9" s="1"/>
  <c r="D4" i="9"/>
  <c r="D5" i="9" s="1"/>
  <c r="D6" i="9" s="1"/>
  <c r="D7" i="9" s="1"/>
  <c r="D8" i="9" s="1"/>
  <c r="D9" i="9" s="1"/>
  <c r="D10" i="9" s="1"/>
  <c r="D11" i="9" s="1"/>
  <c r="D12" i="9" s="1"/>
  <c r="D13" i="9" s="1"/>
  <c r="D14" i="9" s="1"/>
  <c r="D15" i="9" s="1"/>
  <c r="D16" i="9" s="1"/>
  <c r="D17" i="9" s="1"/>
  <c r="D18" i="9" s="1"/>
  <c r="D19" i="9" s="1"/>
  <c r="D20" i="9" s="1"/>
  <c r="D21" i="9" s="1"/>
  <c r="D22" i="9" s="1"/>
  <c r="D23" i="9" s="1"/>
  <c r="D24" i="9" s="1"/>
  <c r="D25" i="9" s="1"/>
  <c r="D26" i="9" s="1"/>
  <c r="D27" i="9" s="1"/>
  <c r="D28" i="9" s="1"/>
  <c r="D29" i="9" s="1"/>
  <c r="D30" i="9" s="1"/>
  <c r="D31" i="9" s="1"/>
  <c r="D32" i="9" s="1"/>
  <c r="D33" i="9" s="1"/>
  <c r="D34" i="9" s="1"/>
  <c r="D35" i="9" s="1"/>
  <c r="D36" i="9" s="1"/>
  <c r="D37" i="9" s="1"/>
  <c r="D38" i="9" s="1"/>
  <c r="D39" i="9" s="1"/>
  <c r="D40" i="9" s="1"/>
  <c r="D41" i="9" s="1"/>
  <c r="D42" i="9" s="1"/>
  <c r="D43" i="9" s="1"/>
  <c r="D44" i="9" s="1"/>
  <c r="D45" i="9" s="1"/>
  <c r="D46" i="9" s="1"/>
  <c r="D47" i="9" s="1"/>
  <c r="D48" i="9" s="1"/>
  <c r="D49" i="9" s="1"/>
  <c r="D50" i="9" s="1"/>
  <c r="D51" i="9" s="1"/>
  <c r="D52" i="9" s="1"/>
  <c r="D53" i="9" s="1"/>
  <c r="C4" i="9"/>
  <c r="A4" i="9"/>
  <c r="D3" i="9"/>
  <c r="C3" i="9"/>
  <c r="B2" i="9"/>
  <c r="B3" i="9" s="1"/>
  <c r="C53" i="8"/>
  <c r="A4" i="8"/>
  <c r="A5" i="8" s="1"/>
  <c r="D3" i="8"/>
  <c r="D4" i="8" s="1"/>
  <c r="D5" i="8" s="1"/>
  <c r="D6" i="8" s="1"/>
  <c r="D7" i="8" s="1"/>
  <c r="D8" i="8" s="1"/>
  <c r="D9" i="8" s="1"/>
  <c r="D10" i="8" s="1"/>
  <c r="D11" i="8" s="1"/>
  <c r="D12" i="8" s="1"/>
  <c r="D13" i="8" s="1"/>
  <c r="D14" i="8" s="1"/>
  <c r="D15" i="8" s="1"/>
  <c r="D16" i="8" s="1"/>
  <c r="D17" i="8" s="1"/>
  <c r="D18" i="8" s="1"/>
  <c r="D19" i="8" s="1"/>
  <c r="D20" i="8" s="1"/>
  <c r="D21" i="8" s="1"/>
  <c r="D22" i="8" s="1"/>
  <c r="D23" i="8" s="1"/>
  <c r="D24" i="8" s="1"/>
  <c r="D25" i="8" s="1"/>
  <c r="D26" i="8" s="1"/>
  <c r="D27" i="8" s="1"/>
  <c r="D28" i="8" s="1"/>
  <c r="D29" i="8" s="1"/>
  <c r="D30" i="8" s="1"/>
  <c r="D31" i="8" s="1"/>
  <c r="D32" i="8" s="1"/>
  <c r="D33" i="8" s="1"/>
  <c r="D34" i="8" s="1"/>
  <c r="D35" i="8" s="1"/>
  <c r="D36" i="8" s="1"/>
  <c r="D37" i="8" s="1"/>
  <c r="D38" i="8" s="1"/>
  <c r="D39" i="8" s="1"/>
  <c r="D40" i="8" s="1"/>
  <c r="D41" i="8" s="1"/>
  <c r="D42" i="8" s="1"/>
  <c r="D43" i="8" s="1"/>
  <c r="D44" i="8" s="1"/>
  <c r="D45" i="8" s="1"/>
  <c r="D46" i="8" s="1"/>
  <c r="D47" i="8" s="1"/>
  <c r="D48" i="8" s="1"/>
  <c r="D49" i="8" s="1"/>
  <c r="D50" i="8" s="1"/>
  <c r="D51" i="8" s="1"/>
  <c r="D52" i="8" s="1"/>
  <c r="D53" i="8" s="1"/>
  <c r="C3" i="8"/>
  <c r="B2" i="8"/>
  <c r="B3" i="8" s="1"/>
  <c r="C5" i="9" l="1"/>
  <c r="A7" i="9"/>
  <c r="F3" i="9"/>
  <c r="K3" i="9" s="1"/>
  <c r="B4" i="9"/>
  <c r="H3" i="9"/>
  <c r="L3" i="9" s="1"/>
  <c r="E3" i="9"/>
  <c r="I3" i="9" s="1"/>
  <c r="A8" i="9"/>
  <c r="C7" i="9"/>
  <c r="G3" i="9"/>
  <c r="J3" i="9" s="1"/>
  <c r="B4" i="8"/>
  <c r="E3" i="8"/>
  <c r="I3" i="8" s="1"/>
  <c r="H3" i="8"/>
  <c r="L3" i="8" s="1"/>
  <c r="G3" i="8"/>
  <c r="J3" i="8" s="1"/>
  <c r="F3" i="8"/>
  <c r="K3" i="8" s="1"/>
  <c r="C4" i="8"/>
  <c r="C5" i="8"/>
  <c r="A6" i="8"/>
  <c r="D63" i="7"/>
  <c r="D64" i="7" s="1"/>
  <c r="D65" i="7" s="1"/>
  <c r="D66" i="7" s="1"/>
  <c r="D67" i="7" s="1"/>
  <c r="D68" i="7" s="1"/>
  <c r="D69" i="7" s="1"/>
  <c r="D70" i="7" s="1"/>
  <c r="D71" i="7" s="1"/>
  <c r="D72" i="7" s="1"/>
  <c r="D73" i="7" s="1"/>
  <c r="D74" i="7" s="1"/>
  <c r="D75" i="7" s="1"/>
  <c r="D76" i="7" s="1"/>
  <c r="D77" i="7" s="1"/>
  <c r="D78" i="7" s="1"/>
  <c r="D79" i="7" s="1"/>
  <c r="D80" i="7" s="1"/>
  <c r="D81" i="7" s="1"/>
  <c r="D82" i="7" s="1"/>
  <c r="D83" i="7" s="1"/>
  <c r="D84" i="7" s="1"/>
  <c r="D85" i="7" s="1"/>
  <c r="D86" i="7" s="1"/>
  <c r="D87" i="7" s="1"/>
  <c r="D88" i="7" s="1"/>
  <c r="D89" i="7" s="1"/>
  <c r="D90" i="7" s="1"/>
  <c r="D91" i="7" s="1"/>
  <c r="D92" i="7" s="1"/>
  <c r="D93" i="7" s="1"/>
  <c r="D94" i="7" s="1"/>
  <c r="D95" i="7" s="1"/>
  <c r="D96" i="7" s="1"/>
  <c r="D97" i="7" s="1"/>
  <c r="D98" i="7" s="1"/>
  <c r="D99" i="7" s="1"/>
  <c r="D100" i="7" s="1"/>
  <c r="D101" i="7" s="1"/>
  <c r="D102" i="7" s="1"/>
  <c r="D103" i="7" s="1"/>
  <c r="D104" i="7" s="1"/>
  <c r="D105" i="7" s="1"/>
  <c r="D106" i="7" s="1"/>
  <c r="D107" i="7" s="1"/>
  <c r="D108" i="7" s="1"/>
  <c r="D109" i="7" s="1"/>
  <c r="D110" i="7" s="1"/>
  <c r="D111" i="7" s="1"/>
  <c r="D112" i="7" s="1"/>
  <c r="D113" i="7" s="1"/>
  <c r="D3" i="7"/>
  <c r="D4" i="7" s="1"/>
  <c r="D5" i="7" s="1"/>
  <c r="D6" i="7" s="1"/>
  <c r="D7" i="7" s="1"/>
  <c r="D8" i="7" s="1"/>
  <c r="D9" i="7" s="1"/>
  <c r="D10" i="7" s="1"/>
  <c r="D11" i="7" s="1"/>
  <c r="D12" i="7" s="1"/>
  <c r="D13" i="7" s="1"/>
  <c r="D14" i="7" s="1"/>
  <c r="D15" i="7" s="1"/>
  <c r="D16" i="7" s="1"/>
  <c r="D17" i="7" s="1"/>
  <c r="D18" i="7" s="1"/>
  <c r="D19" i="7" s="1"/>
  <c r="D20" i="7" s="1"/>
  <c r="D21" i="7" s="1"/>
  <c r="D22" i="7" s="1"/>
  <c r="D23" i="7" s="1"/>
  <c r="D24" i="7" s="1"/>
  <c r="D25" i="7" s="1"/>
  <c r="D26" i="7" s="1"/>
  <c r="D27" i="7" s="1"/>
  <c r="D28" i="7" s="1"/>
  <c r="D29" i="7" s="1"/>
  <c r="D30" i="7" s="1"/>
  <c r="D31" i="7" s="1"/>
  <c r="D32" i="7" s="1"/>
  <c r="D33" i="7" s="1"/>
  <c r="D34" i="7" s="1"/>
  <c r="D35" i="7" s="1"/>
  <c r="D36" i="7" s="1"/>
  <c r="D37" i="7" s="1"/>
  <c r="D38" i="7" s="1"/>
  <c r="D39" i="7" s="1"/>
  <c r="D40" i="7" s="1"/>
  <c r="D41" i="7" s="1"/>
  <c r="D42" i="7" s="1"/>
  <c r="D43" i="7" s="1"/>
  <c r="D44" i="7" s="1"/>
  <c r="D45" i="7" s="1"/>
  <c r="D46" i="7" s="1"/>
  <c r="D47" i="7" s="1"/>
  <c r="D48" i="7" s="1"/>
  <c r="D49" i="7" s="1"/>
  <c r="D50" i="7" s="1"/>
  <c r="D51" i="7" s="1"/>
  <c r="D52" i="7" s="1"/>
  <c r="D53" i="7" s="1"/>
  <c r="B2" i="7"/>
  <c r="B3" i="7" s="1"/>
  <c r="C113" i="7"/>
  <c r="C53" i="7"/>
  <c r="A64" i="7"/>
  <c r="A65" i="7" s="1"/>
  <c r="A4" i="7"/>
  <c r="M3" i="9" l="1"/>
  <c r="P3" i="9" s="1"/>
  <c r="E4" i="9"/>
  <c r="I4" i="9" s="1"/>
  <c r="G4" i="9"/>
  <c r="J4" i="9" s="1"/>
  <c r="B5" i="9"/>
  <c r="H4" i="9"/>
  <c r="L4" i="9" s="1"/>
  <c r="F4" i="9"/>
  <c r="K4" i="9" s="1"/>
  <c r="A9" i="9"/>
  <c r="C8" i="9"/>
  <c r="A7" i="8"/>
  <c r="C6" i="8"/>
  <c r="M3" i="8"/>
  <c r="Q3" i="8" s="1"/>
  <c r="F4" i="8"/>
  <c r="K4" i="8" s="1"/>
  <c r="H4" i="8"/>
  <c r="L4" i="8" s="1"/>
  <c r="E4" i="8"/>
  <c r="I4" i="8" s="1"/>
  <c r="B5" i="8"/>
  <c r="G4" i="8"/>
  <c r="J4" i="8" s="1"/>
  <c r="B4" i="7"/>
  <c r="C64" i="7"/>
  <c r="C63" i="7"/>
  <c r="C65" i="7"/>
  <c r="B62" i="7"/>
  <c r="B63" i="7" s="1"/>
  <c r="C3" i="7"/>
  <c r="H3" i="7" s="1"/>
  <c r="C4" i="7"/>
  <c r="A5" i="7"/>
  <c r="A66" i="7"/>
  <c r="C66" i="7" s="1"/>
  <c r="R3" i="9" l="1"/>
  <c r="S3" i="9"/>
  <c r="H5" i="9"/>
  <c r="L5" i="9" s="1"/>
  <c r="F5" i="9"/>
  <c r="K5" i="9" s="1"/>
  <c r="G5" i="9"/>
  <c r="J5" i="9" s="1"/>
  <c r="E5" i="9"/>
  <c r="I5" i="9" s="1"/>
  <c r="B6" i="9"/>
  <c r="Q3" i="9"/>
  <c r="A10" i="9"/>
  <c r="C9" i="9"/>
  <c r="M4" i="9"/>
  <c r="S4" i="9" s="1"/>
  <c r="S3" i="8"/>
  <c r="R3" i="8"/>
  <c r="M4" i="8"/>
  <c r="Q4" i="8" s="1"/>
  <c r="R4" i="8"/>
  <c r="P3" i="8"/>
  <c r="E5" i="8"/>
  <c r="I5" i="8" s="1"/>
  <c r="B6" i="8"/>
  <c r="G5" i="8"/>
  <c r="J5" i="8" s="1"/>
  <c r="F5" i="8"/>
  <c r="K5" i="8" s="1"/>
  <c r="H5" i="8"/>
  <c r="L5" i="8" s="1"/>
  <c r="C7" i="8"/>
  <c r="A8" i="8"/>
  <c r="E3" i="7"/>
  <c r="I3" i="7" s="1"/>
  <c r="H63" i="7"/>
  <c r="L63" i="7" s="1"/>
  <c r="F63" i="7"/>
  <c r="K63" i="7" s="1"/>
  <c r="G63" i="7"/>
  <c r="J63" i="7" s="1"/>
  <c r="E63" i="7"/>
  <c r="I63" i="7" s="1"/>
  <c r="B64" i="7"/>
  <c r="B5" i="7"/>
  <c r="H4" i="7"/>
  <c r="F4" i="7"/>
  <c r="G4" i="7"/>
  <c r="E4" i="7"/>
  <c r="G3" i="7"/>
  <c r="J3" i="7" s="1"/>
  <c r="F3" i="7"/>
  <c r="K3" i="7" s="1"/>
  <c r="L3" i="7"/>
  <c r="A6" i="7"/>
  <c r="C5" i="7"/>
  <c r="A67" i="7"/>
  <c r="C67" i="7" s="1"/>
  <c r="R4" i="9" l="1"/>
  <c r="Q4" i="9"/>
  <c r="P4" i="9"/>
  <c r="B7" i="9"/>
  <c r="G6" i="9"/>
  <c r="J6" i="9" s="1"/>
  <c r="E6" i="9"/>
  <c r="I6" i="9" s="1"/>
  <c r="F6" i="9"/>
  <c r="K6" i="9" s="1"/>
  <c r="H6" i="9"/>
  <c r="L6" i="9" s="1"/>
  <c r="M5" i="9"/>
  <c r="S5" i="9" s="1"/>
  <c r="A11" i="9"/>
  <c r="C10" i="9"/>
  <c r="S4" i="8"/>
  <c r="M5" i="8"/>
  <c r="P5" i="8" s="1"/>
  <c r="P4" i="8"/>
  <c r="Q5" i="8"/>
  <c r="A9" i="8"/>
  <c r="C8" i="8"/>
  <c r="H6" i="8"/>
  <c r="L6" i="8" s="1"/>
  <c r="F6" i="8"/>
  <c r="K6" i="8" s="1"/>
  <c r="E6" i="8"/>
  <c r="I6" i="8" s="1"/>
  <c r="B7" i="8"/>
  <c r="G6" i="8"/>
  <c r="J6" i="8" s="1"/>
  <c r="B6" i="7"/>
  <c r="F5" i="7"/>
  <c r="G5" i="7"/>
  <c r="H5" i="7"/>
  <c r="E5" i="7"/>
  <c r="B65" i="7"/>
  <c r="H64" i="7"/>
  <c r="L64" i="7" s="1"/>
  <c r="F64" i="7"/>
  <c r="K64" i="7" s="1"/>
  <c r="G64" i="7"/>
  <c r="J64" i="7" s="1"/>
  <c r="E64" i="7"/>
  <c r="I64" i="7" s="1"/>
  <c r="M63" i="7"/>
  <c r="P63" i="7" s="1"/>
  <c r="A7" i="7"/>
  <c r="C6" i="7"/>
  <c r="A68" i="7"/>
  <c r="C68" i="7" s="1"/>
  <c r="I4" i="7"/>
  <c r="L4" i="7"/>
  <c r="K4" i="7"/>
  <c r="J4" i="7"/>
  <c r="M3" i="7"/>
  <c r="P3" i="7" s="1"/>
  <c r="Q5" i="9" l="1"/>
  <c r="P5" i="9"/>
  <c r="R5" i="9"/>
  <c r="M6" i="9"/>
  <c r="P6" i="9" s="1"/>
  <c r="F7" i="9"/>
  <c r="K7" i="9" s="1"/>
  <c r="H7" i="9"/>
  <c r="L7" i="9" s="1"/>
  <c r="E7" i="9"/>
  <c r="I7" i="9" s="1"/>
  <c r="B8" i="9"/>
  <c r="G7" i="9"/>
  <c r="J7" i="9" s="1"/>
  <c r="C11" i="9"/>
  <c r="A12" i="9"/>
  <c r="M6" i="8"/>
  <c r="P6" i="8" s="1"/>
  <c r="C9" i="8"/>
  <c r="A10" i="8"/>
  <c r="R5" i="8"/>
  <c r="S5" i="8"/>
  <c r="B8" i="8"/>
  <c r="G7" i="8"/>
  <c r="J7" i="8" s="1"/>
  <c r="E7" i="8"/>
  <c r="I7" i="8" s="1"/>
  <c r="H7" i="8"/>
  <c r="L7" i="8" s="1"/>
  <c r="F7" i="8"/>
  <c r="K7" i="8" s="1"/>
  <c r="M64" i="7"/>
  <c r="P64" i="7" s="1"/>
  <c r="B7" i="7"/>
  <c r="E6" i="7"/>
  <c r="H6" i="7"/>
  <c r="F6" i="7"/>
  <c r="G6" i="7"/>
  <c r="B66" i="7"/>
  <c r="H65" i="7"/>
  <c r="L65" i="7" s="1"/>
  <c r="G65" i="7"/>
  <c r="J65" i="7" s="1"/>
  <c r="E65" i="7"/>
  <c r="I65" i="7" s="1"/>
  <c r="F65" i="7"/>
  <c r="K65" i="7" s="1"/>
  <c r="S63" i="7"/>
  <c r="R63" i="7"/>
  <c r="Q63" i="7"/>
  <c r="A8" i="7"/>
  <c r="C7" i="7"/>
  <c r="A69" i="7"/>
  <c r="C69" i="7" s="1"/>
  <c r="I5" i="7"/>
  <c r="L5" i="7"/>
  <c r="K5" i="7"/>
  <c r="J5" i="7"/>
  <c r="R3" i="7"/>
  <c r="Q3" i="7"/>
  <c r="S3" i="7"/>
  <c r="M4" i="7"/>
  <c r="R4" i="7" s="1"/>
  <c r="Q6" i="9" l="1"/>
  <c r="S6" i="9"/>
  <c r="R6" i="9"/>
  <c r="B9" i="9"/>
  <c r="E8" i="9"/>
  <c r="I8" i="9" s="1"/>
  <c r="H8" i="9"/>
  <c r="L8" i="9" s="1"/>
  <c r="G8" i="9"/>
  <c r="J8" i="9" s="1"/>
  <c r="F8" i="9"/>
  <c r="K8" i="9" s="1"/>
  <c r="A13" i="9"/>
  <c r="C12" i="9"/>
  <c r="M7" i="9"/>
  <c r="Q7" i="9" s="1"/>
  <c r="Q6" i="8"/>
  <c r="S6" i="8"/>
  <c r="R6" i="8"/>
  <c r="M7" i="8"/>
  <c r="R7" i="8" s="1"/>
  <c r="A11" i="8"/>
  <c r="C10" i="8"/>
  <c r="F8" i="8"/>
  <c r="K8" i="8" s="1"/>
  <c r="H8" i="8"/>
  <c r="L8" i="8" s="1"/>
  <c r="B9" i="8"/>
  <c r="G8" i="8"/>
  <c r="J8" i="8" s="1"/>
  <c r="E8" i="8"/>
  <c r="I8" i="8" s="1"/>
  <c r="Q64" i="7"/>
  <c r="R64" i="7"/>
  <c r="S64" i="7"/>
  <c r="B8" i="7"/>
  <c r="G7" i="7"/>
  <c r="E7" i="7"/>
  <c r="H7" i="7"/>
  <c r="F7" i="7"/>
  <c r="M65" i="7"/>
  <c r="Q65" i="7" s="1"/>
  <c r="B67" i="7"/>
  <c r="G66" i="7"/>
  <c r="J66" i="7" s="1"/>
  <c r="F66" i="7"/>
  <c r="K66" i="7" s="1"/>
  <c r="H66" i="7"/>
  <c r="L66" i="7" s="1"/>
  <c r="E66" i="7"/>
  <c r="I66" i="7" s="1"/>
  <c r="A9" i="7"/>
  <c r="C8" i="7"/>
  <c r="A70" i="7"/>
  <c r="C70" i="7" s="1"/>
  <c r="I6" i="7"/>
  <c r="L6" i="7"/>
  <c r="K6" i="7"/>
  <c r="J6" i="7"/>
  <c r="S4" i="7"/>
  <c r="Q4" i="7"/>
  <c r="P4" i="7"/>
  <c r="M5" i="7"/>
  <c r="Q5" i="7" s="1"/>
  <c r="P65" i="7" l="1"/>
  <c r="P7" i="9"/>
  <c r="S7" i="9"/>
  <c r="R7" i="9"/>
  <c r="M8" i="9"/>
  <c r="Q8" i="9" s="1"/>
  <c r="C13" i="9"/>
  <c r="A14" i="9"/>
  <c r="E9" i="9"/>
  <c r="I9" i="9" s="1"/>
  <c r="G9" i="9"/>
  <c r="J9" i="9" s="1"/>
  <c r="B10" i="9"/>
  <c r="F9" i="9"/>
  <c r="K9" i="9" s="1"/>
  <c r="H9" i="9"/>
  <c r="L9" i="9" s="1"/>
  <c r="S7" i="8"/>
  <c r="P7" i="8"/>
  <c r="M8" i="8"/>
  <c r="S8" i="8" s="1"/>
  <c r="C11" i="8"/>
  <c r="A12" i="8"/>
  <c r="Q7" i="8"/>
  <c r="E9" i="8"/>
  <c r="I9" i="8" s="1"/>
  <c r="B10" i="8"/>
  <c r="G9" i="8"/>
  <c r="J9" i="8" s="1"/>
  <c r="F9" i="8"/>
  <c r="K9" i="8" s="1"/>
  <c r="H9" i="8"/>
  <c r="L9" i="8" s="1"/>
  <c r="M66" i="7"/>
  <c r="P66" i="7" s="1"/>
  <c r="R66" i="7"/>
  <c r="S66" i="7"/>
  <c r="Q66" i="7"/>
  <c r="B68" i="7"/>
  <c r="H67" i="7"/>
  <c r="L67" i="7" s="1"/>
  <c r="F67" i="7"/>
  <c r="K67" i="7" s="1"/>
  <c r="E67" i="7"/>
  <c r="I67" i="7" s="1"/>
  <c r="G67" i="7"/>
  <c r="J67" i="7" s="1"/>
  <c r="S65" i="7"/>
  <c r="R65" i="7"/>
  <c r="B9" i="7"/>
  <c r="H8" i="7"/>
  <c r="F8" i="7"/>
  <c r="G8" i="7"/>
  <c r="E8" i="7"/>
  <c r="A10" i="7"/>
  <c r="C9" i="7"/>
  <c r="A71" i="7"/>
  <c r="C71" i="7" s="1"/>
  <c r="I7" i="7"/>
  <c r="L7" i="7"/>
  <c r="K7" i="7"/>
  <c r="J7" i="7"/>
  <c r="P5" i="7"/>
  <c r="S5" i="7"/>
  <c r="R5" i="7"/>
  <c r="M6" i="7"/>
  <c r="P6" i="7" s="1"/>
  <c r="R8" i="9" l="1"/>
  <c r="P8" i="9"/>
  <c r="S8" i="9"/>
  <c r="H10" i="9"/>
  <c r="L10" i="9" s="1"/>
  <c r="F10" i="9"/>
  <c r="K10" i="9" s="1"/>
  <c r="G10" i="9"/>
  <c r="J10" i="9" s="1"/>
  <c r="B11" i="9"/>
  <c r="E10" i="9"/>
  <c r="I10" i="9" s="1"/>
  <c r="A15" i="9"/>
  <c r="C14" i="9"/>
  <c r="M9" i="9"/>
  <c r="R9" i="9" s="1"/>
  <c r="R8" i="8"/>
  <c r="P8" i="8"/>
  <c r="A13" i="8"/>
  <c r="C12" i="8"/>
  <c r="M9" i="8"/>
  <c r="R9" i="8" s="1"/>
  <c r="Q8" i="8"/>
  <c r="H10" i="8"/>
  <c r="L10" i="8" s="1"/>
  <c r="F10" i="8"/>
  <c r="K10" i="8" s="1"/>
  <c r="E10" i="8"/>
  <c r="I10" i="8" s="1"/>
  <c r="G10" i="8"/>
  <c r="J10" i="8" s="1"/>
  <c r="B11" i="8"/>
  <c r="B10" i="7"/>
  <c r="H9" i="7"/>
  <c r="E9" i="7"/>
  <c r="F9" i="7"/>
  <c r="G9" i="7"/>
  <c r="B69" i="7"/>
  <c r="H68" i="7"/>
  <c r="L68" i="7" s="1"/>
  <c r="F68" i="7"/>
  <c r="K68" i="7" s="1"/>
  <c r="G68" i="7"/>
  <c r="J68" i="7" s="1"/>
  <c r="E68" i="7"/>
  <c r="I68" i="7" s="1"/>
  <c r="M67" i="7"/>
  <c r="A11" i="7"/>
  <c r="C10" i="7"/>
  <c r="A72" i="7"/>
  <c r="C72" i="7" s="1"/>
  <c r="I8" i="7"/>
  <c r="L8" i="7"/>
  <c r="K8" i="7"/>
  <c r="J8" i="7"/>
  <c r="S6" i="7"/>
  <c r="Q6" i="7"/>
  <c r="R6" i="7"/>
  <c r="M7" i="7"/>
  <c r="P7" i="7" s="1"/>
  <c r="P9" i="9" l="1"/>
  <c r="M10" i="9"/>
  <c r="R10" i="9" s="1"/>
  <c r="Q10" i="9"/>
  <c r="C15" i="9"/>
  <c r="A16" i="9"/>
  <c r="S9" i="9"/>
  <c r="S10" i="9"/>
  <c r="Q9" i="9"/>
  <c r="B12" i="9"/>
  <c r="G11" i="9"/>
  <c r="J11" i="9" s="1"/>
  <c r="E11" i="9"/>
  <c r="I11" i="9" s="1"/>
  <c r="F11" i="9"/>
  <c r="K11" i="9" s="1"/>
  <c r="H11" i="9"/>
  <c r="L11" i="9" s="1"/>
  <c r="P9" i="8"/>
  <c r="Q9" i="8"/>
  <c r="S9" i="8"/>
  <c r="M10" i="8"/>
  <c r="P10" i="8" s="1"/>
  <c r="C13" i="8"/>
  <c r="A14" i="8"/>
  <c r="B12" i="8"/>
  <c r="G11" i="8"/>
  <c r="J11" i="8" s="1"/>
  <c r="E11" i="8"/>
  <c r="I11" i="8" s="1"/>
  <c r="H11" i="8"/>
  <c r="L11" i="8" s="1"/>
  <c r="F11" i="8"/>
  <c r="K11" i="8" s="1"/>
  <c r="M68" i="7"/>
  <c r="S68" i="7" s="1"/>
  <c r="Q67" i="7"/>
  <c r="R67" i="7"/>
  <c r="P67" i="7"/>
  <c r="B70" i="7"/>
  <c r="H69" i="7"/>
  <c r="L69" i="7" s="1"/>
  <c r="F69" i="7"/>
  <c r="K69" i="7" s="1"/>
  <c r="G69" i="7"/>
  <c r="J69" i="7" s="1"/>
  <c r="E69" i="7"/>
  <c r="I69" i="7" s="1"/>
  <c r="B11" i="7"/>
  <c r="E10" i="7"/>
  <c r="F10" i="7"/>
  <c r="H10" i="7"/>
  <c r="G10" i="7"/>
  <c r="S67" i="7"/>
  <c r="A12" i="7"/>
  <c r="C11" i="7"/>
  <c r="A73" i="7"/>
  <c r="C73" i="7" s="1"/>
  <c r="Q7" i="7"/>
  <c r="I9" i="7"/>
  <c r="L9" i="7"/>
  <c r="K9" i="7"/>
  <c r="J9" i="7"/>
  <c r="S7" i="7"/>
  <c r="R7" i="7"/>
  <c r="M8" i="7"/>
  <c r="P8" i="7" s="1"/>
  <c r="F12" i="9" l="1"/>
  <c r="K12" i="9" s="1"/>
  <c r="B13" i="9"/>
  <c r="E12" i="9"/>
  <c r="I12" i="9" s="1"/>
  <c r="H12" i="9"/>
  <c r="L12" i="9" s="1"/>
  <c r="G12" i="9"/>
  <c r="J12" i="9" s="1"/>
  <c r="A17" i="9"/>
  <c r="C16" i="9"/>
  <c r="P10" i="9"/>
  <c r="M11" i="9"/>
  <c r="Q11" i="9" s="1"/>
  <c r="Q10" i="8"/>
  <c r="S10" i="8"/>
  <c r="R10" i="8"/>
  <c r="A15" i="8"/>
  <c r="C14" i="8"/>
  <c r="F12" i="8"/>
  <c r="K12" i="8" s="1"/>
  <c r="H12" i="8"/>
  <c r="L12" i="8" s="1"/>
  <c r="B13" i="8"/>
  <c r="G12" i="8"/>
  <c r="J12" i="8" s="1"/>
  <c r="E12" i="8"/>
  <c r="I12" i="8" s="1"/>
  <c r="M11" i="8"/>
  <c r="S11" i="8" s="1"/>
  <c r="R68" i="7"/>
  <c r="Q68" i="7"/>
  <c r="P68" i="7"/>
  <c r="B12" i="7"/>
  <c r="H11" i="7"/>
  <c r="G11" i="7"/>
  <c r="F11" i="7"/>
  <c r="E11" i="7"/>
  <c r="M69" i="7"/>
  <c r="R69" i="7" s="1"/>
  <c r="B71" i="7"/>
  <c r="F70" i="7"/>
  <c r="K70" i="7" s="1"/>
  <c r="G70" i="7"/>
  <c r="J70" i="7" s="1"/>
  <c r="H70" i="7"/>
  <c r="L70" i="7" s="1"/>
  <c r="E70" i="7"/>
  <c r="I70" i="7" s="1"/>
  <c r="A13" i="7"/>
  <c r="C12" i="7"/>
  <c r="A74" i="7"/>
  <c r="C74" i="7" s="1"/>
  <c r="I10" i="7"/>
  <c r="L10" i="7"/>
  <c r="K10" i="7"/>
  <c r="J10" i="7"/>
  <c r="Q8" i="7"/>
  <c r="R8" i="7"/>
  <c r="S8" i="7"/>
  <c r="M9" i="7"/>
  <c r="S9" i="7" s="1"/>
  <c r="P11" i="9" l="1"/>
  <c r="C17" i="9"/>
  <c r="A18" i="9"/>
  <c r="E13" i="9"/>
  <c r="I13" i="9" s="1"/>
  <c r="B14" i="9"/>
  <c r="H13" i="9"/>
  <c r="L13" i="9" s="1"/>
  <c r="G13" i="9"/>
  <c r="J13" i="9" s="1"/>
  <c r="F13" i="9"/>
  <c r="K13" i="9" s="1"/>
  <c r="S11" i="9"/>
  <c r="R11" i="9"/>
  <c r="M12" i="9"/>
  <c r="Q12" i="9" s="1"/>
  <c r="Q11" i="8"/>
  <c r="R11" i="8"/>
  <c r="P11" i="8"/>
  <c r="M12" i="8"/>
  <c r="P12" i="8" s="1"/>
  <c r="E13" i="8"/>
  <c r="I13" i="8" s="1"/>
  <c r="B14" i="8"/>
  <c r="G13" i="8"/>
  <c r="J13" i="8" s="1"/>
  <c r="F13" i="8"/>
  <c r="K13" i="8" s="1"/>
  <c r="H13" i="8"/>
  <c r="L13" i="8" s="1"/>
  <c r="C15" i="8"/>
  <c r="A16" i="8"/>
  <c r="M70" i="7"/>
  <c r="R70" i="7" s="1"/>
  <c r="B13" i="7"/>
  <c r="H12" i="7"/>
  <c r="F12" i="7"/>
  <c r="G12" i="7"/>
  <c r="E12" i="7"/>
  <c r="B72" i="7"/>
  <c r="E71" i="7"/>
  <c r="I71" i="7" s="1"/>
  <c r="H71" i="7"/>
  <c r="L71" i="7" s="1"/>
  <c r="F71" i="7"/>
  <c r="K71" i="7" s="1"/>
  <c r="G71" i="7"/>
  <c r="J71" i="7" s="1"/>
  <c r="Q69" i="7"/>
  <c r="S69" i="7"/>
  <c r="P69" i="7"/>
  <c r="A14" i="7"/>
  <c r="C13" i="7"/>
  <c r="A75" i="7"/>
  <c r="C75" i="7" s="1"/>
  <c r="I11" i="7"/>
  <c r="L11" i="7"/>
  <c r="K11" i="7"/>
  <c r="J11" i="7"/>
  <c r="P9" i="7"/>
  <c r="R9" i="7"/>
  <c r="Q9" i="7"/>
  <c r="M10" i="7"/>
  <c r="S10" i="7" s="1"/>
  <c r="R12" i="9" l="1"/>
  <c r="C18" i="9"/>
  <c r="A19" i="9"/>
  <c r="M13" i="9"/>
  <c r="Q13" i="9" s="1"/>
  <c r="P12" i="9"/>
  <c r="S12" i="9"/>
  <c r="H14" i="9"/>
  <c r="L14" i="9" s="1"/>
  <c r="G14" i="9"/>
  <c r="J14" i="9" s="1"/>
  <c r="B15" i="9"/>
  <c r="E14" i="9"/>
  <c r="I14" i="9" s="1"/>
  <c r="F14" i="9"/>
  <c r="K14" i="9" s="1"/>
  <c r="S12" i="8"/>
  <c r="Q12" i="8"/>
  <c r="A17" i="8"/>
  <c r="C16" i="8"/>
  <c r="H14" i="8"/>
  <c r="L14" i="8" s="1"/>
  <c r="F14" i="8"/>
  <c r="K14" i="8" s="1"/>
  <c r="E14" i="8"/>
  <c r="I14" i="8" s="1"/>
  <c r="B15" i="8"/>
  <c r="G14" i="8"/>
  <c r="J14" i="8" s="1"/>
  <c r="R12" i="8"/>
  <c r="M13" i="8"/>
  <c r="R13" i="8" s="1"/>
  <c r="P70" i="7"/>
  <c r="S70" i="7"/>
  <c r="Q70" i="7"/>
  <c r="B14" i="7"/>
  <c r="G13" i="7"/>
  <c r="H13" i="7"/>
  <c r="F13" i="7"/>
  <c r="E13" i="7"/>
  <c r="M71" i="7"/>
  <c r="B73" i="7"/>
  <c r="H72" i="7"/>
  <c r="L72" i="7" s="1"/>
  <c r="F72" i="7"/>
  <c r="K72" i="7" s="1"/>
  <c r="G72" i="7"/>
  <c r="J72" i="7" s="1"/>
  <c r="E72" i="7"/>
  <c r="I72" i="7" s="1"/>
  <c r="A15" i="7"/>
  <c r="C14" i="7"/>
  <c r="A76" i="7"/>
  <c r="C76" i="7" s="1"/>
  <c r="I12" i="7"/>
  <c r="L12" i="7"/>
  <c r="K12" i="7"/>
  <c r="J12" i="7"/>
  <c r="P10" i="7"/>
  <c r="M11" i="7"/>
  <c r="R11" i="7" s="1"/>
  <c r="Q10" i="7"/>
  <c r="R10" i="7"/>
  <c r="R13" i="9" l="1"/>
  <c r="S13" i="9"/>
  <c r="P13" i="9"/>
  <c r="B16" i="9"/>
  <c r="G15" i="9"/>
  <c r="J15" i="9" s="1"/>
  <c r="F15" i="9"/>
  <c r="K15" i="9" s="1"/>
  <c r="H15" i="9"/>
  <c r="L15" i="9" s="1"/>
  <c r="E15" i="9"/>
  <c r="I15" i="9" s="1"/>
  <c r="C19" i="9"/>
  <c r="A20" i="9"/>
  <c r="M14" i="9"/>
  <c r="R14" i="9" s="1"/>
  <c r="Q13" i="8"/>
  <c r="B16" i="8"/>
  <c r="G15" i="8"/>
  <c r="J15" i="8" s="1"/>
  <c r="E15" i="8"/>
  <c r="I15" i="8" s="1"/>
  <c r="H15" i="8"/>
  <c r="L15" i="8" s="1"/>
  <c r="F15" i="8"/>
  <c r="K15" i="8" s="1"/>
  <c r="M14" i="8"/>
  <c r="S14" i="8" s="1"/>
  <c r="C17" i="8"/>
  <c r="A18" i="8"/>
  <c r="S13" i="8"/>
  <c r="P13" i="8"/>
  <c r="M72" i="7"/>
  <c r="P72" i="7" s="1"/>
  <c r="B74" i="7"/>
  <c r="H73" i="7"/>
  <c r="L73" i="7" s="1"/>
  <c r="F73" i="7"/>
  <c r="K73" i="7" s="1"/>
  <c r="G73" i="7"/>
  <c r="J73" i="7" s="1"/>
  <c r="E73" i="7"/>
  <c r="I73" i="7" s="1"/>
  <c r="P71" i="7"/>
  <c r="R71" i="7"/>
  <c r="S71" i="7"/>
  <c r="B15" i="7"/>
  <c r="E14" i="7"/>
  <c r="F14" i="7"/>
  <c r="H14" i="7"/>
  <c r="G14" i="7"/>
  <c r="Q71" i="7"/>
  <c r="A16" i="7"/>
  <c r="C15" i="7"/>
  <c r="A77" i="7"/>
  <c r="C77" i="7" s="1"/>
  <c r="I13" i="7"/>
  <c r="L13" i="7"/>
  <c r="K13" i="7"/>
  <c r="J13" i="7"/>
  <c r="P11" i="7"/>
  <c r="S11" i="7"/>
  <c r="Q11" i="7"/>
  <c r="M12" i="7"/>
  <c r="P12" i="7" s="1"/>
  <c r="Q14" i="9" l="1"/>
  <c r="F16" i="9"/>
  <c r="K16" i="9" s="1"/>
  <c r="E16" i="9"/>
  <c r="I16" i="9" s="1"/>
  <c r="B17" i="9"/>
  <c r="H16" i="9"/>
  <c r="L16" i="9" s="1"/>
  <c r="G16" i="9"/>
  <c r="J16" i="9" s="1"/>
  <c r="P14" i="9"/>
  <c r="S14" i="9"/>
  <c r="M15" i="9"/>
  <c r="P15" i="9" s="1"/>
  <c r="A21" i="9"/>
  <c r="C20" i="9"/>
  <c r="P14" i="8"/>
  <c r="R14" i="8"/>
  <c r="Q14" i="8"/>
  <c r="A19" i="8"/>
  <c r="C18" i="8"/>
  <c r="M15" i="8"/>
  <c r="S15" i="8" s="1"/>
  <c r="F16" i="8"/>
  <c r="K16" i="8" s="1"/>
  <c r="H16" i="8"/>
  <c r="L16" i="8" s="1"/>
  <c r="B17" i="8"/>
  <c r="G16" i="8"/>
  <c r="J16" i="8" s="1"/>
  <c r="E16" i="8"/>
  <c r="I16" i="8" s="1"/>
  <c r="S72" i="7"/>
  <c r="M73" i="7"/>
  <c r="Q73" i="7" s="1"/>
  <c r="Q72" i="7"/>
  <c r="R72" i="7"/>
  <c r="B16" i="7"/>
  <c r="H15" i="7"/>
  <c r="E15" i="7"/>
  <c r="F15" i="7"/>
  <c r="G15" i="7"/>
  <c r="B75" i="7"/>
  <c r="G74" i="7"/>
  <c r="J74" i="7" s="1"/>
  <c r="H74" i="7"/>
  <c r="L74" i="7" s="1"/>
  <c r="F74" i="7"/>
  <c r="K74" i="7" s="1"/>
  <c r="E74" i="7"/>
  <c r="I74" i="7" s="1"/>
  <c r="A17" i="7"/>
  <c r="C16" i="7"/>
  <c r="A78" i="7"/>
  <c r="C78" i="7" s="1"/>
  <c r="I14" i="7"/>
  <c r="L14" i="7"/>
  <c r="K14" i="7"/>
  <c r="J14" i="7"/>
  <c r="R12" i="7"/>
  <c r="S12" i="7"/>
  <c r="Q12" i="7"/>
  <c r="M13" i="7"/>
  <c r="Q13" i="7" s="1"/>
  <c r="R15" i="9" l="1"/>
  <c r="S15" i="9"/>
  <c r="Q15" i="9"/>
  <c r="E17" i="9"/>
  <c r="I17" i="9" s="1"/>
  <c r="B18" i="9"/>
  <c r="H17" i="9"/>
  <c r="L17" i="9" s="1"/>
  <c r="F17" i="9"/>
  <c r="K17" i="9" s="1"/>
  <c r="G17" i="9"/>
  <c r="J17" i="9" s="1"/>
  <c r="M16" i="9"/>
  <c r="S16" i="9" s="1"/>
  <c r="A22" i="9"/>
  <c r="C21" i="9"/>
  <c r="Q15" i="8"/>
  <c r="R15" i="8"/>
  <c r="P15" i="8"/>
  <c r="M16" i="8"/>
  <c r="S16" i="8" s="1"/>
  <c r="E17" i="8"/>
  <c r="I17" i="8" s="1"/>
  <c r="B18" i="8"/>
  <c r="G17" i="8"/>
  <c r="J17" i="8" s="1"/>
  <c r="F17" i="8"/>
  <c r="K17" i="8" s="1"/>
  <c r="H17" i="8"/>
  <c r="L17" i="8" s="1"/>
  <c r="C19" i="8"/>
  <c r="A20" i="8"/>
  <c r="P73" i="7"/>
  <c r="S73" i="7"/>
  <c r="R73" i="7"/>
  <c r="B17" i="7"/>
  <c r="H16" i="7"/>
  <c r="F16" i="7"/>
  <c r="G16" i="7"/>
  <c r="E16" i="7"/>
  <c r="M74" i="7"/>
  <c r="B76" i="7"/>
  <c r="H75" i="7"/>
  <c r="L75" i="7" s="1"/>
  <c r="F75" i="7"/>
  <c r="K75" i="7" s="1"/>
  <c r="G75" i="7"/>
  <c r="J75" i="7" s="1"/>
  <c r="E75" i="7"/>
  <c r="I75" i="7" s="1"/>
  <c r="A18" i="7"/>
  <c r="C17" i="7"/>
  <c r="A79" i="7"/>
  <c r="C79" i="7" s="1"/>
  <c r="I15" i="7"/>
  <c r="L15" i="7"/>
  <c r="K15" i="7"/>
  <c r="J15" i="7"/>
  <c r="R13" i="7"/>
  <c r="S13" i="7"/>
  <c r="P13" i="7"/>
  <c r="M14" i="7"/>
  <c r="S14" i="7" s="1"/>
  <c r="R16" i="9" l="1"/>
  <c r="M17" i="9"/>
  <c r="S17" i="9" s="1"/>
  <c r="Q16" i="9"/>
  <c r="P16" i="9"/>
  <c r="H18" i="9"/>
  <c r="L18" i="9" s="1"/>
  <c r="B19" i="9"/>
  <c r="G18" i="9"/>
  <c r="J18" i="9" s="1"/>
  <c r="F18" i="9"/>
  <c r="K18" i="9" s="1"/>
  <c r="E18" i="9"/>
  <c r="I18" i="9" s="1"/>
  <c r="A23" i="9"/>
  <c r="C22" i="9"/>
  <c r="H18" i="8"/>
  <c r="L18" i="8" s="1"/>
  <c r="F18" i="8"/>
  <c r="K18" i="8" s="1"/>
  <c r="E18" i="8"/>
  <c r="I18" i="8" s="1"/>
  <c r="G18" i="8"/>
  <c r="J18" i="8" s="1"/>
  <c r="B19" i="8"/>
  <c r="A21" i="8"/>
  <c r="C20" i="8"/>
  <c r="R16" i="8"/>
  <c r="M17" i="8"/>
  <c r="Q17" i="8" s="1"/>
  <c r="Q16" i="8"/>
  <c r="P16" i="8"/>
  <c r="M75" i="7"/>
  <c r="P75" i="7" s="1"/>
  <c r="R74" i="7"/>
  <c r="Q74" i="7"/>
  <c r="S74" i="7"/>
  <c r="B77" i="7"/>
  <c r="H76" i="7"/>
  <c r="L76" i="7" s="1"/>
  <c r="F76" i="7"/>
  <c r="K76" i="7" s="1"/>
  <c r="G76" i="7"/>
  <c r="J76" i="7" s="1"/>
  <c r="E76" i="7"/>
  <c r="I76" i="7" s="1"/>
  <c r="B18" i="7"/>
  <c r="H17" i="7"/>
  <c r="E17" i="7"/>
  <c r="F17" i="7"/>
  <c r="G17" i="7"/>
  <c r="P74" i="7"/>
  <c r="A19" i="7"/>
  <c r="C18" i="7"/>
  <c r="A80" i="7"/>
  <c r="C80" i="7" s="1"/>
  <c r="I16" i="7"/>
  <c r="L16" i="7"/>
  <c r="K16" i="7"/>
  <c r="J16" i="7"/>
  <c r="Q14" i="7"/>
  <c r="R14" i="7"/>
  <c r="M15" i="7"/>
  <c r="R15" i="7" s="1"/>
  <c r="P14" i="7"/>
  <c r="R17" i="9" l="1"/>
  <c r="C23" i="9"/>
  <c r="A24" i="9"/>
  <c r="B20" i="9"/>
  <c r="G19" i="9"/>
  <c r="J19" i="9" s="1"/>
  <c r="H19" i="9"/>
  <c r="L19" i="9" s="1"/>
  <c r="F19" i="9"/>
  <c r="K19" i="9" s="1"/>
  <c r="E19" i="9"/>
  <c r="I19" i="9" s="1"/>
  <c r="P17" i="9"/>
  <c r="Q17" i="9"/>
  <c r="M18" i="9"/>
  <c r="S18" i="9" s="1"/>
  <c r="S17" i="8"/>
  <c r="R17" i="8"/>
  <c r="P17" i="8"/>
  <c r="C21" i="8"/>
  <c r="A22" i="8"/>
  <c r="M18" i="8"/>
  <c r="Q18" i="8" s="1"/>
  <c r="B20" i="8"/>
  <c r="G19" i="8"/>
  <c r="J19" i="8" s="1"/>
  <c r="E19" i="8"/>
  <c r="I19" i="8" s="1"/>
  <c r="H19" i="8"/>
  <c r="L19" i="8" s="1"/>
  <c r="F19" i="8"/>
  <c r="K19" i="8" s="1"/>
  <c r="B19" i="7"/>
  <c r="E18" i="7"/>
  <c r="H18" i="7"/>
  <c r="F18" i="7"/>
  <c r="G18" i="7"/>
  <c r="S75" i="7"/>
  <c r="B78" i="7"/>
  <c r="H77" i="7"/>
  <c r="L77" i="7" s="1"/>
  <c r="E77" i="7"/>
  <c r="I77" i="7" s="1"/>
  <c r="F77" i="7"/>
  <c r="K77" i="7" s="1"/>
  <c r="G77" i="7"/>
  <c r="J77" i="7" s="1"/>
  <c r="R75" i="7"/>
  <c r="M76" i="7"/>
  <c r="S76" i="7" s="1"/>
  <c r="Q75" i="7"/>
  <c r="A20" i="7"/>
  <c r="C19" i="7"/>
  <c r="A81" i="7"/>
  <c r="C81" i="7" s="1"/>
  <c r="I17" i="7"/>
  <c r="L17" i="7"/>
  <c r="K17" i="7"/>
  <c r="J17" i="7"/>
  <c r="S15" i="7"/>
  <c r="P15" i="7"/>
  <c r="Q15" i="7"/>
  <c r="M16" i="7"/>
  <c r="R16" i="7" s="1"/>
  <c r="P18" i="9" l="1"/>
  <c r="M19" i="9"/>
  <c r="Q19" i="9" s="1"/>
  <c r="F20" i="9"/>
  <c r="K20" i="9" s="1"/>
  <c r="G20" i="9"/>
  <c r="J20" i="9" s="1"/>
  <c r="E20" i="9"/>
  <c r="I20" i="9" s="1"/>
  <c r="B21" i="9"/>
  <c r="H20" i="9"/>
  <c r="L20" i="9" s="1"/>
  <c r="Q18" i="9"/>
  <c r="R18" i="9"/>
  <c r="R19" i="9"/>
  <c r="A25" i="9"/>
  <c r="C24" i="9"/>
  <c r="S19" i="9"/>
  <c r="R18" i="8"/>
  <c r="S18" i="8"/>
  <c r="A23" i="8"/>
  <c r="C22" i="8"/>
  <c r="F20" i="8"/>
  <c r="K20" i="8" s="1"/>
  <c r="H20" i="8"/>
  <c r="L20" i="8" s="1"/>
  <c r="B21" i="8"/>
  <c r="G20" i="8"/>
  <c r="J20" i="8" s="1"/>
  <c r="E20" i="8"/>
  <c r="I20" i="8" s="1"/>
  <c r="M19" i="8"/>
  <c r="Q19" i="8" s="1"/>
  <c r="P18" i="8"/>
  <c r="M77" i="7"/>
  <c r="P77" i="7" s="1"/>
  <c r="R76" i="7"/>
  <c r="P76" i="7"/>
  <c r="B79" i="7"/>
  <c r="H78" i="7"/>
  <c r="L78" i="7" s="1"/>
  <c r="F78" i="7"/>
  <c r="K78" i="7" s="1"/>
  <c r="G78" i="7"/>
  <c r="J78" i="7" s="1"/>
  <c r="E78" i="7"/>
  <c r="I78" i="7" s="1"/>
  <c r="B20" i="7"/>
  <c r="H19" i="7"/>
  <c r="F19" i="7"/>
  <c r="G19" i="7"/>
  <c r="E19" i="7"/>
  <c r="Q76" i="7"/>
  <c r="A21" i="7"/>
  <c r="C20" i="7"/>
  <c r="A82" i="7"/>
  <c r="C82" i="7" s="1"/>
  <c r="I18" i="7"/>
  <c r="L18" i="7"/>
  <c r="K18" i="7"/>
  <c r="J18" i="7"/>
  <c r="P16" i="7"/>
  <c r="M17" i="7"/>
  <c r="Q17" i="7" s="1"/>
  <c r="Q16" i="7"/>
  <c r="S16" i="7"/>
  <c r="P19" i="9" l="1"/>
  <c r="E21" i="9"/>
  <c r="I21" i="9" s="1"/>
  <c r="F21" i="9"/>
  <c r="K21" i="9" s="1"/>
  <c r="B22" i="9"/>
  <c r="H21" i="9"/>
  <c r="L21" i="9" s="1"/>
  <c r="G21" i="9"/>
  <c r="J21" i="9" s="1"/>
  <c r="M20" i="9"/>
  <c r="P20" i="9" s="1"/>
  <c r="A26" i="9"/>
  <c r="C25" i="9"/>
  <c r="S19" i="8"/>
  <c r="R19" i="8"/>
  <c r="E21" i="8"/>
  <c r="I21" i="8" s="1"/>
  <c r="B22" i="8"/>
  <c r="G21" i="8"/>
  <c r="J21" i="8" s="1"/>
  <c r="F21" i="8"/>
  <c r="K21" i="8" s="1"/>
  <c r="H21" i="8"/>
  <c r="L21" i="8" s="1"/>
  <c r="C23" i="8"/>
  <c r="A24" i="8"/>
  <c r="P19" i="8"/>
  <c r="M20" i="8"/>
  <c r="S20" i="8" s="1"/>
  <c r="M78" i="7"/>
  <c r="S78" i="7" s="1"/>
  <c r="S77" i="7"/>
  <c r="Q77" i="7"/>
  <c r="R77" i="7"/>
  <c r="B80" i="7"/>
  <c r="H79" i="7"/>
  <c r="L79" i="7" s="1"/>
  <c r="E79" i="7"/>
  <c r="I79" i="7" s="1"/>
  <c r="F79" i="7"/>
  <c r="K79" i="7" s="1"/>
  <c r="G79" i="7"/>
  <c r="J79" i="7" s="1"/>
  <c r="B21" i="7"/>
  <c r="H20" i="7"/>
  <c r="F20" i="7"/>
  <c r="G20" i="7"/>
  <c r="E20" i="7"/>
  <c r="A22" i="7"/>
  <c r="C21" i="7"/>
  <c r="A83" i="7"/>
  <c r="C83" i="7" s="1"/>
  <c r="S17" i="7"/>
  <c r="I19" i="7"/>
  <c r="L19" i="7"/>
  <c r="K19" i="7"/>
  <c r="J19" i="7"/>
  <c r="R17" i="7"/>
  <c r="M18" i="7"/>
  <c r="Q18" i="7" s="1"/>
  <c r="P17" i="7"/>
  <c r="S20" i="9" l="1"/>
  <c r="R20" i="9"/>
  <c r="Q20" i="9"/>
  <c r="H22" i="9"/>
  <c r="L22" i="9" s="1"/>
  <c r="G22" i="9"/>
  <c r="J22" i="9" s="1"/>
  <c r="E22" i="9"/>
  <c r="I22" i="9" s="1"/>
  <c r="B23" i="9"/>
  <c r="F22" i="9"/>
  <c r="K22" i="9" s="1"/>
  <c r="C26" i="9"/>
  <c r="A27" i="9"/>
  <c r="M21" i="9"/>
  <c r="S21" i="9" s="1"/>
  <c r="P20" i="8"/>
  <c r="R20" i="8"/>
  <c r="M21" i="8"/>
  <c r="P21" i="8" s="1"/>
  <c r="Q20" i="8"/>
  <c r="A25" i="8"/>
  <c r="C24" i="8"/>
  <c r="H22" i="8"/>
  <c r="L22" i="8" s="1"/>
  <c r="F22" i="8"/>
  <c r="K22" i="8" s="1"/>
  <c r="E22" i="8"/>
  <c r="I22" i="8" s="1"/>
  <c r="G22" i="8"/>
  <c r="J22" i="8" s="1"/>
  <c r="B23" i="8"/>
  <c r="P78" i="7"/>
  <c r="R78" i="7"/>
  <c r="Q78" i="7"/>
  <c r="M79" i="7"/>
  <c r="B22" i="7"/>
  <c r="F21" i="7"/>
  <c r="G21" i="7"/>
  <c r="H21" i="7"/>
  <c r="E21" i="7"/>
  <c r="B81" i="7"/>
  <c r="H80" i="7"/>
  <c r="L80" i="7" s="1"/>
  <c r="F80" i="7"/>
  <c r="K80" i="7" s="1"/>
  <c r="G80" i="7"/>
  <c r="J80" i="7" s="1"/>
  <c r="E80" i="7"/>
  <c r="I80" i="7" s="1"/>
  <c r="A23" i="7"/>
  <c r="C22" i="7"/>
  <c r="A84" i="7"/>
  <c r="C84" i="7" s="1"/>
  <c r="I20" i="7"/>
  <c r="L20" i="7"/>
  <c r="K20" i="7"/>
  <c r="J20" i="7"/>
  <c r="S18" i="7"/>
  <c r="R18" i="7"/>
  <c r="P18" i="7"/>
  <c r="M19" i="7"/>
  <c r="R19" i="7" s="1"/>
  <c r="P21" i="9" l="1"/>
  <c r="M22" i="9"/>
  <c r="P22" i="9"/>
  <c r="Q22" i="9"/>
  <c r="R21" i="9"/>
  <c r="Q21" i="9"/>
  <c r="S22" i="9"/>
  <c r="R22" i="9"/>
  <c r="C27" i="9"/>
  <c r="A28" i="9"/>
  <c r="B24" i="9"/>
  <c r="G23" i="9"/>
  <c r="J23" i="9" s="1"/>
  <c r="F23" i="9"/>
  <c r="K23" i="9" s="1"/>
  <c r="H23" i="9"/>
  <c r="L23" i="9" s="1"/>
  <c r="E23" i="9"/>
  <c r="I23" i="9" s="1"/>
  <c r="S21" i="8"/>
  <c r="M22" i="8"/>
  <c r="S22" i="8" s="1"/>
  <c r="C25" i="8"/>
  <c r="A26" i="8"/>
  <c r="B24" i="8"/>
  <c r="G23" i="8"/>
  <c r="J23" i="8" s="1"/>
  <c r="E23" i="8"/>
  <c r="I23" i="8" s="1"/>
  <c r="H23" i="8"/>
  <c r="L23" i="8" s="1"/>
  <c r="F23" i="8"/>
  <c r="K23" i="8" s="1"/>
  <c r="Q21" i="8"/>
  <c r="R21" i="8"/>
  <c r="M80" i="7"/>
  <c r="R80" i="7" s="1"/>
  <c r="B82" i="7"/>
  <c r="H81" i="7"/>
  <c r="L81" i="7" s="1"/>
  <c r="F81" i="7"/>
  <c r="K81" i="7" s="1"/>
  <c r="G81" i="7"/>
  <c r="J81" i="7" s="1"/>
  <c r="E81" i="7"/>
  <c r="I81" i="7" s="1"/>
  <c r="B23" i="7"/>
  <c r="E22" i="7"/>
  <c r="F22" i="7"/>
  <c r="H22" i="7"/>
  <c r="G22" i="7"/>
  <c r="Q79" i="7"/>
  <c r="S79" i="7"/>
  <c r="P79" i="7"/>
  <c r="R79" i="7"/>
  <c r="A24" i="7"/>
  <c r="C23" i="7"/>
  <c r="A85" i="7"/>
  <c r="C85" i="7" s="1"/>
  <c r="I21" i="7"/>
  <c r="L21" i="7"/>
  <c r="K21" i="7"/>
  <c r="J21" i="7"/>
  <c r="P19" i="7"/>
  <c r="Q19" i="7"/>
  <c r="S19" i="7"/>
  <c r="M20" i="7"/>
  <c r="R20" i="7" s="1"/>
  <c r="P80" i="7" l="1"/>
  <c r="M23" i="9"/>
  <c r="R23" i="9" s="1"/>
  <c r="F24" i="9"/>
  <c r="K24" i="9" s="1"/>
  <c r="E24" i="9"/>
  <c r="I24" i="9" s="1"/>
  <c r="B25" i="9"/>
  <c r="H24" i="9"/>
  <c r="L24" i="9" s="1"/>
  <c r="G24" i="9"/>
  <c r="J24" i="9" s="1"/>
  <c r="S23" i="9"/>
  <c r="A29" i="9"/>
  <c r="C28" i="9"/>
  <c r="Q22" i="8"/>
  <c r="R22" i="8"/>
  <c r="P22" i="8"/>
  <c r="F24" i="8"/>
  <c r="K24" i="8" s="1"/>
  <c r="H24" i="8"/>
  <c r="L24" i="8" s="1"/>
  <c r="B25" i="8"/>
  <c r="G24" i="8"/>
  <c r="J24" i="8" s="1"/>
  <c r="E24" i="8"/>
  <c r="I24" i="8" s="1"/>
  <c r="M23" i="8"/>
  <c r="Q23" i="8" s="1"/>
  <c r="A27" i="8"/>
  <c r="C26" i="8"/>
  <c r="S80" i="7"/>
  <c r="M81" i="7"/>
  <c r="Q80" i="7"/>
  <c r="B24" i="7"/>
  <c r="E23" i="7"/>
  <c r="G23" i="7"/>
  <c r="H23" i="7"/>
  <c r="F23" i="7"/>
  <c r="B83" i="7"/>
  <c r="G82" i="7"/>
  <c r="J82" i="7" s="1"/>
  <c r="H82" i="7"/>
  <c r="L82" i="7" s="1"/>
  <c r="F82" i="7"/>
  <c r="K82" i="7" s="1"/>
  <c r="E82" i="7"/>
  <c r="I82" i="7" s="1"/>
  <c r="A25" i="7"/>
  <c r="C24" i="7"/>
  <c r="A86" i="7"/>
  <c r="C86" i="7" s="1"/>
  <c r="I22" i="7"/>
  <c r="L22" i="7"/>
  <c r="K22" i="7"/>
  <c r="J22" i="7"/>
  <c r="P20" i="7"/>
  <c r="Q20" i="7"/>
  <c r="S20" i="7"/>
  <c r="M21" i="7"/>
  <c r="P21" i="7" s="1"/>
  <c r="C29" i="9" l="1"/>
  <c r="A30" i="9"/>
  <c r="E25" i="9"/>
  <c r="I25" i="9" s="1"/>
  <c r="G25" i="9"/>
  <c r="J25" i="9" s="1"/>
  <c r="F25" i="9"/>
  <c r="K25" i="9" s="1"/>
  <c r="H25" i="9"/>
  <c r="L25" i="9" s="1"/>
  <c r="B26" i="9"/>
  <c r="P23" i="9"/>
  <c r="M24" i="9"/>
  <c r="S24" i="9" s="1"/>
  <c r="Q23" i="9"/>
  <c r="R23" i="8"/>
  <c r="E25" i="8"/>
  <c r="I25" i="8" s="1"/>
  <c r="B26" i="8"/>
  <c r="G25" i="8"/>
  <c r="J25" i="8" s="1"/>
  <c r="F25" i="8"/>
  <c r="K25" i="8" s="1"/>
  <c r="H25" i="8"/>
  <c r="L25" i="8" s="1"/>
  <c r="C27" i="8"/>
  <c r="A28" i="8"/>
  <c r="P23" i="8"/>
  <c r="S23" i="8"/>
  <c r="M24" i="8"/>
  <c r="R24" i="8" s="1"/>
  <c r="M82" i="7"/>
  <c r="P81" i="7"/>
  <c r="S81" i="7"/>
  <c r="Q81" i="7"/>
  <c r="R81" i="7"/>
  <c r="B84" i="7"/>
  <c r="H83" i="7"/>
  <c r="L83" i="7" s="1"/>
  <c r="F83" i="7"/>
  <c r="K83" i="7" s="1"/>
  <c r="G83" i="7"/>
  <c r="J83" i="7" s="1"/>
  <c r="E83" i="7"/>
  <c r="I83" i="7" s="1"/>
  <c r="B25" i="7"/>
  <c r="H24" i="7"/>
  <c r="L24" i="7" s="1"/>
  <c r="F24" i="7"/>
  <c r="K24" i="7" s="1"/>
  <c r="G24" i="7"/>
  <c r="J24" i="7" s="1"/>
  <c r="E24" i="7"/>
  <c r="I24" i="7" s="1"/>
  <c r="A26" i="7"/>
  <c r="C25" i="7"/>
  <c r="A87" i="7"/>
  <c r="C87" i="7" s="1"/>
  <c r="I23" i="7"/>
  <c r="L23" i="7"/>
  <c r="K23" i="7"/>
  <c r="J23" i="7"/>
  <c r="Q21" i="7"/>
  <c r="M22" i="7"/>
  <c r="Q22" i="7" s="1"/>
  <c r="R21" i="7"/>
  <c r="S21" i="7"/>
  <c r="M25" i="9" l="1"/>
  <c r="P25" i="9" s="1"/>
  <c r="S25" i="9"/>
  <c r="A31" i="9"/>
  <c r="C30" i="9"/>
  <c r="R25" i="9"/>
  <c r="H26" i="9"/>
  <c r="L26" i="9" s="1"/>
  <c r="B27" i="9"/>
  <c r="F26" i="9"/>
  <c r="K26" i="9" s="1"/>
  <c r="E26" i="9"/>
  <c r="I26" i="9" s="1"/>
  <c r="G26" i="9"/>
  <c r="J26" i="9" s="1"/>
  <c r="R24" i="9"/>
  <c r="P24" i="9"/>
  <c r="Q24" i="9"/>
  <c r="Q25" i="9"/>
  <c r="P24" i="8"/>
  <c r="S24" i="8"/>
  <c r="H26" i="8"/>
  <c r="L26" i="8" s="1"/>
  <c r="F26" i="8"/>
  <c r="K26" i="8" s="1"/>
  <c r="E26" i="8"/>
  <c r="I26" i="8" s="1"/>
  <c r="G26" i="8"/>
  <c r="J26" i="8" s="1"/>
  <c r="B27" i="8"/>
  <c r="M25" i="8"/>
  <c r="Q25" i="8" s="1"/>
  <c r="Q24" i="8"/>
  <c r="A29" i="8"/>
  <c r="C28" i="8"/>
  <c r="M83" i="7"/>
  <c r="S82" i="7"/>
  <c r="P82" i="7"/>
  <c r="Q82" i="7"/>
  <c r="R82" i="7"/>
  <c r="Q83" i="7"/>
  <c r="B26" i="7"/>
  <c r="H25" i="7"/>
  <c r="L25" i="7" s="1"/>
  <c r="F25" i="7"/>
  <c r="K25" i="7" s="1"/>
  <c r="E25" i="7"/>
  <c r="I25" i="7" s="1"/>
  <c r="G25" i="7"/>
  <c r="J25" i="7" s="1"/>
  <c r="B85" i="7"/>
  <c r="H84" i="7"/>
  <c r="L84" i="7" s="1"/>
  <c r="F84" i="7"/>
  <c r="K84" i="7" s="1"/>
  <c r="G84" i="7"/>
  <c r="J84" i="7" s="1"/>
  <c r="E84" i="7"/>
  <c r="I84" i="7" s="1"/>
  <c r="M24" i="7"/>
  <c r="P24" i="7" s="1"/>
  <c r="A27" i="7"/>
  <c r="C26" i="7"/>
  <c r="A88" i="7"/>
  <c r="C88" i="7" s="1"/>
  <c r="P22" i="7"/>
  <c r="R22" i="7"/>
  <c r="S22" i="7"/>
  <c r="M23" i="7"/>
  <c r="Q23" i="7" s="1"/>
  <c r="B28" i="9" l="1"/>
  <c r="G27" i="9"/>
  <c r="J27" i="9" s="1"/>
  <c r="H27" i="9"/>
  <c r="L27" i="9" s="1"/>
  <c r="E27" i="9"/>
  <c r="I27" i="9" s="1"/>
  <c r="F27" i="9"/>
  <c r="K27" i="9" s="1"/>
  <c r="C31" i="9"/>
  <c r="A32" i="9"/>
  <c r="M26" i="9"/>
  <c r="Q26" i="9" s="1"/>
  <c r="S25" i="8"/>
  <c r="R25" i="8"/>
  <c r="P25" i="8"/>
  <c r="C29" i="8"/>
  <c r="A30" i="8"/>
  <c r="B28" i="8"/>
  <c r="G27" i="8"/>
  <c r="J27" i="8" s="1"/>
  <c r="E27" i="8"/>
  <c r="I27" i="8" s="1"/>
  <c r="H27" i="8"/>
  <c r="L27" i="8" s="1"/>
  <c r="F27" i="8"/>
  <c r="K27" i="8" s="1"/>
  <c r="M26" i="8"/>
  <c r="S26" i="8" s="1"/>
  <c r="S83" i="7"/>
  <c r="P83" i="7"/>
  <c r="R83" i="7"/>
  <c r="B86" i="7"/>
  <c r="H85" i="7"/>
  <c r="L85" i="7" s="1"/>
  <c r="F85" i="7"/>
  <c r="K85" i="7" s="1"/>
  <c r="E85" i="7"/>
  <c r="I85" i="7" s="1"/>
  <c r="G85" i="7"/>
  <c r="J85" i="7" s="1"/>
  <c r="B27" i="7"/>
  <c r="E26" i="7"/>
  <c r="I26" i="7" s="1"/>
  <c r="F26" i="7"/>
  <c r="K26" i="7" s="1"/>
  <c r="H26" i="7"/>
  <c r="L26" i="7" s="1"/>
  <c r="G26" i="7"/>
  <c r="J26" i="7" s="1"/>
  <c r="M84" i="7"/>
  <c r="P84" i="7" s="1"/>
  <c r="Q24" i="7"/>
  <c r="S24" i="7"/>
  <c r="M25" i="7"/>
  <c r="R25" i="7" s="1"/>
  <c r="A28" i="7"/>
  <c r="C27" i="7"/>
  <c r="R24" i="7"/>
  <c r="A89" i="7"/>
  <c r="C89" i="7" s="1"/>
  <c r="S23" i="7"/>
  <c r="P23" i="7"/>
  <c r="R23" i="7"/>
  <c r="R26" i="9" l="1"/>
  <c r="F28" i="9"/>
  <c r="K28" i="9" s="1"/>
  <c r="G28" i="9"/>
  <c r="J28" i="9" s="1"/>
  <c r="B29" i="9"/>
  <c r="H28" i="9"/>
  <c r="L28" i="9" s="1"/>
  <c r="E28" i="9"/>
  <c r="I28" i="9" s="1"/>
  <c r="A33" i="9"/>
  <c r="C32" i="9"/>
  <c r="P26" i="9"/>
  <c r="S26" i="9"/>
  <c r="M27" i="9"/>
  <c r="S27" i="9" s="1"/>
  <c r="P26" i="8"/>
  <c r="Q26" i="8"/>
  <c r="R26" i="8"/>
  <c r="F28" i="8"/>
  <c r="K28" i="8" s="1"/>
  <c r="H28" i="8"/>
  <c r="L28" i="8" s="1"/>
  <c r="B29" i="8"/>
  <c r="G28" i="8"/>
  <c r="J28" i="8" s="1"/>
  <c r="E28" i="8"/>
  <c r="I28" i="8" s="1"/>
  <c r="C30" i="8"/>
  <c r="A31" i="8"/>
  <c r="M27" i="8"/>
  <c r="Q27" i="8" s="1"/>
  <c r="Q84" i="7"/>
  <c r="S84" i="7"/>
  <c r="R84" i="7"/>
  <c r="M85" i="7"/>
  <c r="B28" i="7"/>
  <c r="E27" i="7"/>
  <c r="I27" i="7" s="1"/>
  <c r="H27" i="7"/>
  <c r="L27" i="7" s="1"/>
  <c r="G27" i="7"/>
  <c r="J27" i="7" s="1"/>
  <c r="F27" i="7"/>
  <c r="K27" i="7" s="1"/>
  <c r="B87" i="7"/>
  <c r="H86" i="7"/>
  <c r="L86" i="7" s="1"/>
  <c r="F86" i="7"/>
  <c r="K86" i="7" s="1"/>
  <c r="G86" i="7"/>
  <c r="J86" i="7" s="1"/>
  <c r="E86" i="7"/>
  <c r="I86" i="7" s="1"/>
  <c r="Q25" i="7"/>
  <c r="M26" i="7"/>
  <c r="S26" i="7" s="1"/>
  <c r="A29" i="7"/>
  <c r="C28" i="7"/>
  <c r="S25" i="7"/>
  <c r="P25" i="7"/>
  <c r="A90" i="7"/>
  <c r="C90" i="7" s="1"/>
  <c r="R27" i="9" l="1"/>
  <c r="M28" i="9"/>
  <c r="R28" i="9" s="1"/>
  <c r="P27" i="9"/>
  <c r="E29" i="9"/>
  <c r="I29" i="9" s="1"/>
  <c r="F29" i="9"/>
  <c r="K29" i="9" s="1"/>
  <c r="B30" i="9"/>
  <c r="H29" i="9"/>
  <c r="L29" i="9" s="1"/>
  <c r="G29" i="9"/>
  <c r="J29" i="9" s="1"/>
  <c r="Q27" i="9"/>
  <c r="A34" i="9"/>
  <c r="C33" i="9"/>
  <c r="P27" i="8"/>
  <c r="S27" i="8"/>
  <c r="M28" i="8"/>
  <c r="P28" i="8" s="1"/>
  <c r="R27" i="8"/>
  <c r="C31" i="8"/>
  <c r="A32" i="8"/>
  <c r="E29" i="8"/>
  <c r="I29" i="8" s="1"/>
  <c r="B30" i="8"/>
  <c r="G29" i="8"/>
  <c r="J29" i="8" s="1"/>
  <c r="F29" i="8"/>
  <c r="K29" i="8" s="1"/>
  <c r="H29" i="8"/>
  <c r="L29" i="8" s="1"/>
  <c r="Q85" i="7"/>
  <c r="R85" i="7"/>
  <c r="P85" i="7"/>
  <c r="M86" i="7"/>
  <c r="B29" i="7"/>
  <c r="H28" i="7"/>
  <c r="L28" i="7" s="1"/>
  <c r="F28" i="7"/>
  <c r="K28" i="7" s="1"/>
  <c r="G28" i="7"/>
  <c r="J28" i="7" s="1"/>
  <c r="E28" i="7"/>
  <c r="I28" i="7" s="1"/>
  <c r="P86" i="7"/>
  <c r="B88" i="7"/>
  <c r="H87" i="7"/>
  <c r="L87" i="7" s="1"/>
  <c r="F87" i="7"/>
  <c r="K87" i="7" s="1"/>
  <c r="G87" i="7"/>
  <c r="J87" i="7" s="1"/>
  <c r="E87" i="7"/>
  <c r="I87" i="7" s="1"/>
  <c r="S85" i="7"/>
  <c r="R26" i="7"/>
  <c r="P26" i="7"/>
  <c r="Q26" i="7"/>
  <c r="A30" i="7"/>
  <c r="C29" i="7"/>
  <c r="M27" i="7"/>
  <c r="S27" i="7" s="1"/>
  <c r="A91" i="7"/>
  <c r="C91" i="7" s="1"/>
  <c r="P28" i="9" l="1"/>
  <c r="Q28" i="9"/>
  <c r="S28" i="9"/>
  <c r="M29" i="9"/>
  <c r="R29" i="9" s="1"/>
  <c r="A35" i="9"/>
  <c r="C34" i="9"/>
  <c r="H30" i="9"/>
  <c r="L30" i="9" s="1"/>
  <c r="E30" i="9"/>
  <c r="I30" i="9" s="1"/>
  <c r="G30" i="9"/>
  <c r="J30" i="9" s="1"/>
  <c r="F30" i="9"/>
  <c r="K30" i="9" s="1"/>
  <c r="B31" i="9"/>
  <c r="H30" i="8"/>
  <c r="L30" i="8" s="1"/>
  <c r="B31" i="8"/>
  <c r="G30" i="8"/>
  <c r="J30" i="8" s="1"/>
  <c r="F30" i="8"/>
  <c r="K30" i="8" s="1"/>
  <c r="E30" i="8"/>
  <c r="I30" i="8" s="1"/>
  <c r="R28" i="8"/>
  <c r="S28" i="8"/>
  <c r="M29" i="8"/>
  <c r="Q29" i="8" s="1"/>
  <c r="Q28" i="8"/>
  <c r="A33" i="8"/>
  <c r="C32" i="8"/>
  <c r="B89" i="7"/>
  <c r="H88" i="7"/>
  <c r="L88" i="7" s="1"/>
  <c r="F88" i="7"/>
  <c r="K88" i="7" s="1"/>
  <c r="G88" i="7"/>
  <c r="J88" i="7" s="1"/>
  <c r="E88" i="7"/>
  <c r="I88" i="7" s="1"/>
  <c r="M87" i="7"/>
  <c r="S87" i="7" s="1"/>
  <c r="B30" i="7"/>
  <c r="G29" i="7"/>
  <c r="J29" i="7" s="1"/>
  <c r="H29" i="7"/>
  <c r="L29" i="7" s="1"/>
  <c r="E29" i="7"/>
  <c r="I29" i="7" s="1"/>
  <c r="F29" i="7"/>
  <c r="K29" i="7" s="1"/>
  <c r="Q86" i="7"/>
  <c r="S86" i="7"/>
  <c r="R86" i="7"/>
  <c r="R27" i="7"/>
  <c r="Q27" i="7"/>
  <c r="A31" i="7"/>
  <c r="C30" i="7"/>
  <c r="P27" i="7"/>
  <c r="M28" i="7"/>
  <c r="P28" i="7" s="1"/>
  <c r="A92" i="7"/>
  <c r="C92" i="7" s="1"/>
  <c r="S29" i="9" l="1"/>
  <c r="A36" i="9"/>
  <c r="C35" i="9"/>
  <c r="Q29" i="9"/>
  <c r="B32" i="9"/>
  <c r="G31" i="9"/>
  <c r="J31" i="9" s="1"/>
  <c r="F31" i="9"/>
  <c r="K31" i="9" s="1"/>
  <c r="E31" i="9"/>
  <c r="I31" i="9" s="1"/>
  <c r="H31" i="9"/>
  <c r="L31" i="9" s="1"/>
  <c r="M30" i="9"/>
  <c r="S30" i="9" s="1"/>
  <c r="P29" i="9"/>
  <c r="R29" i="8"/>
  <c r="C33" i="8"/>
  <c r="A34" i="8"/>
  <c r="P29" i="8"/>
  <c r="B32" i="8"/>
  <c r="G31" i="8"/>
  <c r="J31" i="8" s="1"/>
  <c r="F31" i="8"/>
  <c r="K31" i="8" s="1"/>
  <c r="E31" i="8"/>
  <c r="I31" i="8" s="1"/>
  <c r="H31" i="8"/>
  <c r="L31" i="8" s="1"/>
  <c r="M30" i="8"/>
  <c r="S30" i="8" s="1"/>
  <c r="S29" i="8"/>
  <c r="M88" i="7"/>
  <c r="Q88" i="7" s="1"/>
  <c r="P87" i="7"/>
  <c r="R88" i="7"/>
  <c r="S88" i="7"/>
  <c r="B90" i="7"/>
  <c r="H89" i="7"/>
  <c r="L89" i="7" s="1"/>
  <c r="F89" i="7"/>
  <c r="K89" i="7" s="1"/>
  <c r="G89" i="7"/>
  <c r="J89" i="7" s="1"/>
  <c r="E89" i="7"/>
  <c r="I89" i="7" s="1"/>
  <c r="Q87" i="7"/>
  <c r="B31" i="7"/>
  <c r="E30" i="7"/>
  <c r="I30" i="7" s="1"/>
  <c r="F30" i="7"/>
  <c r="K30" i="7" s="1"/>
  <c r="H30" i="7"/>
  <c r="L30" i="7" s="1"/>
  <c r="G30" i="7"/>
  <c r="J30" i="7" s="1"/>
  <c r="R87" i="7"/>
  <c r="R28" i="7"/>
  <c r="Q28" i="7"/>
  <c r="A32" i="7"/>
  <c r="C31" i="7"/>
  <c r="S28" i="7"/>
  <c r="M29" i="7"/>
  <c r="S29" i="7" s="1"/>
  <c r="A93" i="7"/>
  <c r="C93" i="7" s="1"/>
  <c r="P88" i="7" l="1"/>
  <c r="P30" i="9"/>
  <c r="F32" i="9"/>
  <c r="K32" i="9" s="1"/>
  <c r="B33" i="9"/>
  <c r="H32" i="9"/>
  <c r="L32" i="9" s="1"/>
  <c r="E32" i="9"/>
  <c r="I32" i="9" s="1"/>
  <c r="G32" i="9"/>
  <c r="J32" i="9" s="1"/>
  <c r="Q30" i="9"/>
  <c r="M31" i="9"/>
  <c r="S31" i="9" s="1"/>
  <c r="R30" i="9"/>
  <c r="C36" i="9"/>
  <c r="A37" i="9"/>
  <c r="R30" i="8"/>
  <c r="M31" i="8"/>
  <c r="P31" i="8" s="1"/>
  <c r="P30" i="8"/>
  <c r="Q30" i="8"/>
  <c r="F32" i="8"/>
  <c r="K32" i="8" s="1"/>
  <c r="E32" i="8"/>
  <c r="I32" i="8" s="1"/>
  <c r="H32" i="8"/>
  <c r="L32" i="8" s="1"/>
  <c r="B33" i="8"/>
  <c r="G32" i="8"/>
  <c r="J32" i="8" s="1"/>
  <c r="C34" i="8"/>
  <c r="A35" i="8"/>
  <c r="M89" i="7"/>
  <c r="B32" i="7"/>
  <c r="G31" i="7"/>
  <c r="J31" i="7" s="1"/>
  <c r="H31" i="7"/>
  <c r="L31" i="7" s="1"/>
  <c r="F31" i="7"/>
  <c r="K31" i="7" s="1"/>
  <c r="E31" i="7"/>
  <c r="I31" i="7" s="1"/>
  <c r="P89" i="7"/>
  <c r="B91" i="7"/>
  <c r="F90" i="7"/>
  <c r="K90" i="7" s="1"/>
  <c r="G90" i="7"/>
  <c r="J90" i="7" s="1"/>
  <c r="H90" i="7"/>
  <c r="L90" i="7" s="1"/>
  <c r="E90" i="7"/>
  <c r="I90" i="7" s="1"/>
  <c r="P29" i="7"/>
  <c r="A33" i="7"/>
  <c r="C32" i="7"/>
  <c r="R29" i="7"/>
  <c r="Q29" i="7"/>
  <c r="M30" i="7"/>
  <c r="R30" i="7" s="1"/>
  <c r="A94" i="7"/>
  <c r="C94" i="7" s="1"/>
  <c r="R31" i="8" l="1"/>
  <c r="Q31" i="9"/>
  <c r="P31" i="9"/>
  <c r="R31" i="9"/>
  <c r="B34" i="9"/>
  <c r="E33" i="9"/>
  <c r="I33" i="9" s="1"/>
  <c r="G33" i="9"/>
  <c r="J33" i="9" s="1"/>
  <c r="H33" i="9"/>
  <c r="L33" i="9" s="1"/>
  <c r="F33" i="9"/>
  <c r="K33" i="9" s="1"/>
  <c r="C37" i="9"/>
  <c r="A38" i="9"/>
  <c r="M32" i="9"/>
  <c r="S32" i="9" s="1"/>
  <c r="S31" i="8"/>
  <c r="Q31" i="8"/>
  <c r="C35" i="8"/>
  <c r="A36" i="8"/>
  <c r="M32" i="8"/>
  <c r="P32" i="8" s="1"/>
  <c r="E33" i="8"/>
  <c r="I33" i="8" s="1"/>
  <c r="H33" i="8"/>
  <c r="L33" i="8" s="1"/>
  <c r="B34" i="8"/>
  <c r="G33" i="8"/>
  <c r="J33" i="8" s="1"/>
  <c r="F33" i="8"/>
  <c r="K33" i="8" s="1"/>
  <c r="R89" i="7"/>
  <c r="Q89" i="7"/>
  <c r="S89" i="7"/>
  <c r="M90" i="7"/>
  <c r="B92" i="7"/>
  <c r="H91" i="7"/>
  <c r="L91" i="7" s="1"/>
  <c r="F91" i="7"/>
  <c r="K91" i="7" s="1"/>
  <c r="G91" i="7"/>
  <c r="J91" i="7" s="1"/>
  <c r="E91" i="7"/>
  <c r="I91" i="7" s="1"/>
  <c r="B33" i="7"/>
  <c r="H32" i="7"/>
  <c r="L32" i="7" s="1"/>
  <c r="F32" i="7"/>
  <c r="K32" i="7" s="1"/>
  <c r="G32" i="7"/>
  <c r="J32" i="7" s="1"/>
  <c r="E32" i="7"/>
  <c r="I32" i="7" s="1"/>
  <c r="M31" i="7"/>
  <c r="P31" i="7" s="1"/>
  <c r="A34" i="7"/>
  <c r="C33" i="7"/>
  <c r="S30" i="7"/>
  <c r="Q30" i="7"/>
  <c r="P30" i="7"/>
  <c r="A95" i="7"/>
  <c r="C95" i="7" s="1"/>
  <c r="M33" i="9" l="1"/>
  <c r="Q33" i="9" s="1"/>
  <c r="R32" i="9"/>
  <c r="F34" i="9"/>
  <c r="K34" i="9" s="1"/>
  <c r="E34" i="9"/>
  <c r="I34" i="9" s="1"/>
  <c r="H34" i="9"/>
  <c r="L34" i="9" s="1"/>
  <c r="B35" i="9"/>
  <c r="G34" i="9"/>
  <c r="J34" i="9" s="1"/>
  <c r="P32" i="9"/>
  <c r="Q32" i="9"/>
  <c r="A39" i="9"/>
  <c r="C38" i="9"/>
  <c r="S33" i="9"/>
  <c r="S32" i="8"/>
  <c r="R32" i="8"/>
  <c r="Q32" i="8"/>
  <c r="H34" i="8"/>
  <c r="L34" i="8" s="1"/>
  <c r="B35" i="8"/>
  <c r="G34" i="8"/>
  <c r="J34" i="8" s="1"/>
  <c r="F34" i="8"/>
  <c r="K34" i="8" s="1"/>
  <c r="E34" i="8"/>
  <c r="I34" i="8" s="1"/>
  <c r="A37" i="8"/>
  <c r="C36" i="8"/>
  <c r="M33" i="8"/>
  <c r="Q33" i="8" s="1"/>
  <c r="M91" i="7"/>
  <c r="S91" i="7" s="1"/>
  <c r="P91" i="7"/>
  <c r="B34" i="7"/>
  <c r="H33" i="7"/>
  <c r="L33" i="7" s="1"/>
  <c r="F33" i="7"/>
  <c r="K33" i="7" s="1"/>
  <c r="E33" i="7"/>
  <c r="I33" i="7" s="1"/>
  <c r="G33" i="7"/>
  <c r="J33" i="7" s="1"/>
  <c r="B93" i="7"/>
  <c r="H92" i="7"/>
  <c r="L92" i="7" s="1"/>
  <c r="F92" i="7"/>
  <c r="K92" i="7" s="1"/>
  <c r="G92" i="7"/>
  <c r="J92" i="7" s="1"/>
  <c r="E92" i="7"/>
  <c r="I92" i="7" s="1"/>
  <c r="S90" i="7"/>
  <c r="R90" i="7"/>
  <c r="P90" i="7"/>
  <c r="Q90" i="7"/>
  <c r="R31" i="7"/>
  <c r="S31" i="7"/>
  <c r="M32" i="7"/>
  <c r="P32" i="7" s="1"/>
  <c r="A35" i="7"/>
  <c r="C34" i="7"/>
  <c r="Q31" i="7"/>
  <c r="A96" i="7"/>
  <c r="C96" i="7" s="1"/>
  <c r="Q91" i="7" l="1"/>
  <c r="P33" i="9"/>
  <c r="M34" i="9"/>
  <c r="S34" i="9" s="1"/>
  <c r="C39" i="9"/>
  <c r="A40" i="9"/>
  <c r="E35" i="9"/>
  <c r="I35" i="9" s="1"/>
  <c r="B36" i="9"/>
  <c r="F35" i="9"/>
  <c r="K35" i="9" s="1"/>
  <c r="H35" i="9"/>
  <c r="L35" i="9" s="1"/>
  <c r="G35" i="9"/>
  <c r="J35" i="9" s="1"/>
  <c r="R33" i="9"/>
  <c r="R33" i="8"/>
  <c r="S33" i="8"/>
  <c r="P33" i="8"/>
  <c r="B36" i="8"/>
  <c r="G35" i="8"/>
  <c r="J35" i="8" s="1"/>
  <c r="F35" i="8"/>
  <c r="K35" i="8" s="1"/>
  <c r="E35" i="8"/>
  <c r="I35" i="8" s="1"/>
  <c r="H35" i="8"/>
  <c r="L35" i="8" s="1"/>
  <c r="C37" i="8"/>
  <c r="A38" i="8"/>
  <c r="M34" i="8"/>
  <c r="S34" i="8" s="1"/>
  <c r="R91" i="7"/>
  <c r="M92" i="7"/>
  <c r="Q92" i="7" s="1"/>
  <c r="B94" i="7"/>
  <c r="H93" i="7"/>
  <c r="L93" i="7" s="1"/>
  <c r="F93" i="7"/>
  <c r="K93" i="7" s="1"/>
  <c r="E93" i="7"/>
  <c r="I93" i="7" s="1"/>
  <c r="G93" i="7"/>
  <c r="J93" i="7" s="1"/>
  <c r="P92" i="7"/>
  <c r="B35" i="7"/>
  <c r="E34" i="7"/>
  <c r="I34" i="7" s="1"/>
  <c r="F34" i="7"/>
  <c r="K34" i="7" s="1"/>
  <c r="H34" i="7"/>
  <c r="L34" i="7" s="1"/>
  <c r="G34" i="7"/>
  <c r="J34" i="7" s="1"/>
  <c r="S32" i="7"/>
  <c r="Q32" i="7"/>
  <c r="R32" i="7"/>
  <c r="A36" i="7"/>
  <c r="C35" i="7"/>
  <c r="M33" i="7"/>
  <c r="R33" i="7" s="1"/>
  <c r="A97" i="7"/>
  <c r="C97" i="7" s="1"/>
  <c r="M35" i="9" l="1"/>
  <c r="S35" i="9" s="1"/>
  <c r="Q34" i="9"/>
  <c r="A41" i="9"/>
  <c r="C40" i="9"/>
  <c r="P34" i="9"/>
  <c r="H36" i="9"/>
  <c r="L36" i="9" s="1"/>
  <c r="B37" i="9"/>
  <c r="F36" i="9"/>
  <c r="K36" i="9" s="1"/>
  <c r="E36" i="9"/>
  <c r="I36" i="9" s="1"/>
  <c r="G36" i="9"/>
  <c r="J36" i="9" s="1"/>
  <c r="R34" i="9"/>
  <c r="F36" i="8"/>
  <c r="K36" i="8" s="1"/>
  <c r="E36" i="8"/>
  <c r="I36" i="8" s="1"/>
  <c r="H36" i="8"/>
  <c r="L36" i="8" s="1"/>
  <c r="B37" i="8"/>
  <c r="G36" i="8"/>
  <c r="J36" i="8" s="1"/>
  <c r="M35" i="8"/>
  <c r="S35" i="8" s="1"/>
  <c r="Q34" i="8"/>
  <c r="R34" i="8"/>
  <c r="P34" i="8"/>
  <c r="C38" i="8"/>
  <c r="A39" i="8"/>
  <c r="S92" i="7"/>
  <c r="R92" i="7"/>
  <c r="B95" i="7"/>
  <c r="H94" i="7"/>
  <c r="L94" i="7" s="1"/>
  <c r="F94" i="7"/>
  <c r="K94" i="7" s="1"/>
  <c r="G94" i="7"/>
  <c r="J94" i="7" s="1"/>
  <c r="E94" i="7"/>
  <c r="I94" i="7" s="1"/>
  <c r="B36" i="7"/>
  <c r="H35" i="7"/>
  <c r="L35" i="7" s="1"/>
  <c r="E35" i="7"/>
  <c r="I35" i="7" s="1"/>
  <c r="F35" i="7"/>
  <c r="K35" i="7" s="1"/>
  <c r="G35" i="7"/>
  <c r="J35" i="7" s="1"/>
  <c r="M93" i="7"/>
  <c r="P33" i="7"/>
  <c r="A37" i="7"/>
  <c r="C36" i="7"/>
  <c r="M34" i="7"/>
  <c r="P34" i="7" s="1"/>
  <c r="Q33" i="7"/>
  <c r="S33" i="7"/>
  <c r="A98" i="7"/>
  <c r="C98" i="7" s="1"/>
  <c r="P35" i="9" l="1"/>
  <c r="R35" i="9"/>
  <c r="Q35" i="9"/>
  <c r="B38" i="9"/>
  <c r="G37" i="9"/>
  <c r="J37" i="9" s="1"/>
  <c r="H37" i="9"/>
  <c r="L37" i="9" s="1"/>
  <c r="F37" i="9"/>
  <c r="K37" i="9" s="1"/>
  <c r="E37" i="9"/>
  <c r="I37" i="9" s="1"/>
  <c r="M36" i="9"/>
  <c r="R36" i="9" s="1"/>
  <c r="C41" i="9"/>
  <c r="A42" i="9"/>
  <c r="R35" i="8"/>
  <c r="Q35" i="8"/>
  <c r="P35" i="8"/>
  <c r="M36" i="8"/>
  <c r="P36" i="8" s="1"/>
  <c r="E37" i="8"/>
  <c r="I37" i="8" s="1"/>
  <c r="H37" i="8"/>
  <c r="L37" i="8" s="1"/>
  <c r="B38" i="8"/>
  <c r="G37" i="8"/>
  <c r="J37" i="8" s="1"/>
  <c r="F37" i="8"/>
  <c r="K37" i="8" s="1"/>
  <c r="C39" i="8"/>
  <c r="A40" i="8"/>
  <c r="M94" i="7"/>
  <c r="S93" i="7"/>
  <c r="Q93" i="7"/>
  <c r="R93" i="7"/>
  <c r="B37" i="7"/>
  <c r="H36" i="7"/>
  <c r="L36" i="7" s="1"/>
  <c r="F36" i="7"/>
  <c r="K36" i="7" s="1"/>
  <c r="G36" i="7"/>
  <c r="J36" i="7" s="1"/>
  <c r="E36" i="7"/>
  <c r="I36" i="7" s="1"/>
  <c r="B96" i="7"/>
  <c r="H95" i="7"/>
  <c r="L95" i="7" s="1"/>
  <c r="F95" i="7"/>
  <c r="K95" i="7" s="1"/>
  <c r="G95" i="7"/>
  <c r="J95" i="7" s="1"/>
  <c r="E95" i="7"/>
  <c r="I95" i="7" s="1"/>
  <c r="P93" i="7"/>
  <c r="S34" i="7"/>
  <c r="Q34" i="7"/>
  <c r="R34" i="7"/>
  <c r="M35" i="7"/>
  <c r="P35" i="7" s="1"/>
  <c r="A38" i="7"/>
  <c r="C37" i="7"/>
  <c r="A99" i="7"/>
  <c r="C99" i="7" s="1"/>
  <c r="Q36" i="9" l="1"/>
  <c r="S36" i="9"/>
  <c r="M37" i="9"/>
  <c r="S37" i="9" s="1"/>
  <c r="F38" i="9"/>
  <c r="K38" i="9" s="1"/>
  <c r="G38" i="9"/>
  <c r="J38" i="9" s="1"/>
  <c r="B39" i="9"/>
  <c r="H38" i="9"/>
  <c r="L38" i="9" s="1"/>
  <c r="E38" i="9"/>
  <c r="I38" i="9" s="1"/>
  <c r="A43" i="9"/>
  <c r="C42" i="9"/>
  <c r="P36" i="9"/>
  <c r="R37" i="9"/>
  <c r="S36" i="8"/>
  <c r="Q36" i="8"/>
  <c r="H38" i="8"/>
  <c r="L38" i="8" s="1"/>
  <c r="B39" i="8"/>
  <c r="G38" i="8"/>
  <c r="J38" i="8" s="1"/>
  <c r="F38" i="8"/>
  <c r="K38" i="8" s="1"/>
  <c r="E38" i="8"/>
  <c r="I38" i="8" s="1"/>
  <c r="R36" i="8"/>
  <c r="A41" i="8"/>
  <c r="C40" i="8"/>
  <c r="M37" i="8"/>
  <c r="R37" i="8" s="1"/>
  <c r="M95" i="7"/>
  <c r="R95" i="7" s="1"/>
  <c r="S95" i="7"/>
  <c r="Q94" i="7"/>
  <c r="P94" i="7"/>
  <c r="S94" i="7"/>
  <c r="R94" i="7"/>
  <c r="P95" i="7"/>
  <c r="B97" i="7"/>
  <c r="H96" i="7"/>
  <c r="L96" i="7" s="1"/>
  <c r="F96" i="7"/>
  <c r="K96" i="7" s="1"/>
  <c r="G96" i="7"/>
  <c r="J96" i="7" s="1"/>
  <c r="E96" i="7"/>
  <c r="I96" i="7" s="1"/>
  <c r="B38" i="7"/>
  <c r="F37" i="7"/>
  <c r="K37" i="7" s="1"/>
  <c r="G37" i="7"/>
  <c r="J37" i="7" s="1"/>
  <c r="H37" i="7"/>
  <c r="L37" i="7" s="1"/>
  <c r="E37" i="7"/>
  <c r="I37" i="7" s="1"/>
  <c r="R35" i="7"/>
  <c r="Q35" i="7"/>
  <c r="S35" i="7"/>
  <c r="A39" i="7"/>
  <c r="C38" i="7"/>
  <c r="M36" i="7"/>
  <c r="Q36" i="7" s="1"/>
  <c r="A100" i="7"/>
  <c r="C100" i="7" s="1"/>
  <c r="P37" i="9" l="1"/>
  <c r="E39" i="9"/>
  <c r="I39" i="9" s="1"/>
  <c r="F39" i="9"/>
  <c r="K39" i="9" s="1"/>
  <c r="H39" i="9"/>
  <c r="L39" i="9" s="1"/>
  <c r="B40" i="9"/>
  <c r="G39" i="9"/>
  <c r="J39" i="9" s="1"/>
  <c r="A44" i="9"/>
  <c r="C43" i="9"/>
  <c r="Q37" i="9"/>
  <c r="M38" i="9"/>
  <c r="S38" i="9" s="1"/>
  <c r="Q37" i="8"/>
  <c r="P37" i="8"/>
  <c r="A42" i="8"/>
  <c r="C41" i="8"/>
  <c r="S37" i="8"/>
  <c r="E39" i="8"/>
  <c r="I39" i="8" s="1"/>
  <c r="B40" i="8"/>
  <c r="H39" i="8"/>
  <c r="L39" i="8" s="1"/>
  <c r="G39" i="8"/>
  <c r="J39" i="8" s="1"/>
  <c r="F39" i="8"/>
  <c r="K39" i="8" s="1"/>
  <c r="M38" i="8"/>
  <c r="Q38" i="8" s="1"/>
  <c r="M96" i="7"/>
  <c r="Q95" i="7"/>
  <c r="S96" i="7"/>
  <c r="B98" i="7"/>
  <c r="H97" i="7"/>
  <c r="L97" i="7" s="1"/>
  <c r="F97" i="7"/>
  <c r="K97" i="7" s="1"/>
  <c r="G97" i="7"/>
  <c r="J97" i="7" s="1"/>
  <c r="E97" i="7"/>
  <c r="I97" i="7" s="1"/>
  <c r="B39" i="7"/>
  <c r="E38" i="7"/>
  <c r="I38" i="7" s="1"/>
  <c r="H38" i="7"/>
  <c r="L38" i="7" s="1"/>
  <c r="F38" i="7"/>
  <c r="K38" i="7" s="1"/>
  <c r="G38" i="7"/>
  <c r="J38" i="7" s="1"/>
  <c r="P36" i="7"/>
  <c r="S36" i="7"/>
  <c r="R36" i="7"/>
  <c r="A40" i="7"/>
  <c r="C39" i="7"/>
  <c r="M37" i="7"/>
  <c r="Q37" i="7" s="1"/>
  <c r="A101" i="7"/>
  <c r="C101" i="7" s="1"/>
  <c r="P38" i="9" l="1"/>
  <c r="A45" i="9"/>
  <c r="C44" i="9"/>
  <c r="M39" i="9"/>
  <c r="P39" i="9" s="1"/>
  <c r="R38" i="9"/>
  <c r="Q38" i="9"/>
  <c r="H40" i="9"/>
  <c r="L40" i="9" s="1"/>
  <c r="E40" i="9"/>
  <c r="I40" i="9" s="1"/>
  <c r="B41" i="9"/>
  <c r="F40" i="9"/>
  <c r="K40" i="9" s="1"/>
  <c r="G40" i="9"/>
  <c r="J40" i="9" s="1"/>
  <c r="S39" i="9"/>
  <c r="P38" i="8"/>
  <c r="S38" i="8"/>
  <c r="R38" i="8"/>
  <c r="B41" i="8"/>
  <c r="G40" i="8"/>
  <c r="J40" i="8" s="1"/>
  <c r="H40" i="8"/>
  <c r="L40" i="8" s="1"/>
  <c r="F40" i="8"/>
  <c r="K40" i="8" s="1"/>
  <c r="E40" i="8"/>
  <c r="I40" i="8" s="1"/>
  <c r="M39" i="8"/>
  <c r="R39" i="8" s="1"/>
  <c r="C42" i="8"/>
  <c r="A43" i="8"/>
  <c r="P96" i="7"/>
  <c r="Q96" i="7"/>
  <c r="M97" i="7"/>
  <c r="P97" i="7" s="1"/>
  <c r="R96" i="7"/>
  <c r="B40" i="7"/>
  <c r="H39" i="7"/>
  <c r="L39" i="7" s="1"/>
  <c r="G39" i="7"/>
  <c r="J39" i="7" s="1"/>
  <c r="F39" i="7"/>
  <c r="K39" i="7" s="1"/>
  <c r="E39" i="7"/>
  <c r="I39" i="7" s="1"/>
  <c r="B99" i="7"/>
  <c r="H98" i="7"/>
  <c r="L98" i="7" s="1"/>
  <c r="G98" i="7"/>
  <c r="J98" i="7" s="1"/>
  <c r="F98" i="7"/>
  <c r="K98" i="7" s="1"/>
  <c r="E98" i="7"/>
  <c r="I98" i="7" s="1"/>
  <c r="R37" i="7"/>
  <c r="S37" i="7"/>
  <c r="A41" i="7"/>
  <c r="C40" i="7"/>
  <c r="M38" i="7"/>
  <c r="S38" i="7" s="1"/>
  <c r="P37" i="7"/>
  <c r="A102" i="7"/>
  <c r="C102" i="7" s="1"/>
  <c r="R97" i="7" l="1"/>
  <c r="B42" i="9"/>
  <c r="G41" i="9"/>
  <c r="J41" i="9" s="1"/>
  <c r="H41" i="9"/>
  <c r="L41" i="9" s="1"/>
  <c r="F41" i="9"/>
  <c r="K41" i="9" s="1"/>
  <c r="E41" i="9"/>
  <c r="I41" i="9" s="1"/>
  <c r="R39" i="9"/>
  <c r="M40" i="9"/>
  <c r="R40" i="9" s="1"/>
  <c r="Q39" i="9"/>
  <c r="C45" i="9"/>
  <c r="A46" i="9"/>
  <c r="P39" i="8"/>
  <c r="S39" i="8"/>
  <c r="M40" i="8"/>
  <c r="S40" i="8" s="1"/>
  <c r="F41" i="8"/>
  <c r="K41" i="8" s="1"/>
  <c r="H41" i="8"/>
  <c r="L41" i="8" s="1"/>
  <c r="B42" i="8"/>
  <c r="G41" i="8"/>
  <c r="J41" i="8" s="1"/>
  <c r="E41" i="8"/>
  <c r="I41" i="8" s="1"/>
  <c r="Q39" i="8"/>
  <c r="A44" i="8"/>
  <c r="C43" i="8"/>
  <c r="Q97" i="7"/>
  <c r="S97" i="7"/>
  <c r="M98" i="7"/>
  <c r="S98" i="7" s="1"/>
  <c r="P98" i="7"/>
  <c r="B100" i="7"/>
  <c r="H99" i="7"/>
  <c r="L99" i="7" s="1"/>
  <c r="F99" i="7"/>
  <c r="K99" i="7" s="1"/>
  <c r="G99" i="7"/>
  <c r="J99" i="7" s="1"/>
  <c r="E99" i="7"/>
  <c r="I99" i="7" s="1"/>
  <c r="B41" i="7"/>
  <c r="H40" i="7"/>
  <c r="L40" i="7" s="1"/>
  <c r="F40" i="7"/>
  <c r="K40" i="7" s="1"/>
  <c r="G40" i="7"/>
  <c r="J40" i="7" s="1"/>
  <c r="E40" i="7"/>
  <c r="I40" i="7" s="1"/>
  <c r="A42" i="7"/>
  <c r="C41" i="7"/>
  <c r="P38" i="7"/>
  <c r="M39" i="7"/>
  <c r="P39" i="7" s="1"/>
  <c r="Q38" i="7"/>
  <c r="R38" i="7"/>
  <c r="A103" i="7"/>
  <c r="C103" i="7" s="1"/>
  <c r="R40" i="8" l="1"/>
  <c r="M41" i="9"/>
  <c r="S41" i="9" s="1"/>
  <c r="F42" i="9"/>
  <c r="K42" i="9" s="1"/>
  <c r="B43" i="9"/>
  <c r="H42" i="9"/>
  <c r="L42" i="9" s="1"/>
  <c r="G42" i="9"/>
  <c r="J42" i="9" s="1"/>
  <c r="E42" i="9"/>
  <c r="I42" i="9" s="1"/>
  <c r="S40" i="9"/>
  <c r="Q40" i="9"/>
  <c r="A47" i="9"/>
  <c r="C46" i="9"/>
  <c r="P40" i="9"/>
  <c r="M41" i="8"/>
  <c r="Q41" i="8" s="1"/>
  <c r="P40" i="8"/>
  <c r="C44" i="8"/>
  <c r="A45" i="8"/>
  <c r="E42" i="8"/>
  <c r="I42" i="8" s="1"/>
  <c r="B43" i="8"/>
  <c r="G42" i="8"/>
  <c r="J42" i="8" s="1"/>
  <c r="F42" i="8"/>
  <c r="K42" i="8" s="1"/>
  <c r="H42" i="8"/>
  <c r="L42" i="8" s="1"/>
  <c r="Q40" i="8"/>
  <c r="B42" i="7"/>
  <c r="H41" i="7"/>
  <c r="L41" i="7" s="1"/>
  <c r="E41" i="7"/>
  <c r="I41" i="7" s="1"/>
  <c r="F41" i="7"/>
  <c r="K41" i="7" s="1"/>
  <c r="G41" i="7"/>
  <c r="J41" i="7" s="1"/>
  <c r="B101" i="7"/>
  <c r="H100" i="7"/>
  <c r="L100" i="7" s="1"/>
  <c r="F100" i="7"/>
  <c r="K100" i="7" s="1"/>
  <c r="G100" i="7"/>
  <c r="J100" i="7" s="1"/>
  <c r="E100" i="7"/>
  <c r="I100" i="7" s="1"/>
  <c r="Q98" i="7"/>
  <c r="M99" i="7"/>
  <c r="R98" i="7"/>
  <c r="R39" i="7"/>
  <c r="Q39" i="7"/>
  <c r="S39" i="7"/>
  <c r="M40" i="7"/>
  <c r="R40" i="7" s="1"/>
  <c r="C42" i="7"/>
  <c r="A43" i="7"/>
  <c r="A104" i="7"/>
  <c r="C104" i="7" s="1"/>
  <c r="R41" i="9" l="1"/>
  <c r="C47" i="9"/>
  <c r="A48" i="9"/>
  <c r="P41" i="9"/>
  <c r="E43" i="9"/>
  <c r="I43" i="9" s="1"/>
  <c r="G43" i="9"/>
  <c r="J43" i="9" s="1"/>
  <c r="B44" i="9"/>
  <c r="H43" i="9"/>
  <c r="L43" i="9" s="1"/>
  <c r="F43" i="9"/>
  <c r="K43" i="9" s="1"/>
  <c r="Q41" i="9"/>
  <c r="M42" i="9"/>
  <c r="Q42" i="9" s="1"/>
  <c r="R42" i="9"/>
  <c r="S41" i="8"/>
  <c r="R41" i="8"/>
  <c r="H43" i="8"/>
  <c r="L43" i="8" s="1"/>
  <c r="F43" i="8"/>
  <c r="K43" i="8" s="1"/>
  <c r="E43" i="8"/>
  <c r="I43" i="8" s="1"/>
  <c r="G43" i="8"/>
  <c r="J43" i="8" s="1"/>
  <c r="B44" i="8"/>
  <c r="M42" i="8"/>
  <c r="S42" i="8" s="1"/>
  <c r="A46" i="8"/>
  <c r="C45" i="8"/>
  <c r="P41" i="8"/>
  <c r="P99" i="7"/>
  <c r="Q99" i="7"/>
  <c r="B102" i="7"/>
  <c r="H101" i="7"/>
  <c r="L101" i="7" s="1"/>
  <c r="E101" i="7"/>
  <c r="I101" i="7" s="1"/>
  <c r="F101" i="7"/>
  <c r="K101" i="7" s="1"/>
  <c r="G101" i="7"/>
  <c r="J101" i="7" s="1"/>
  <c r="S99" i="7"/>
  <c r="M100" i="7"/>
  <c r="B43" i="7"/>
  <c r="E42" i="7"/>
  <c r="I42" i="7" s="1"/>
  <c r="F42" i="7"/>
  <c r="K42" i="7" s="1"/>
  <c r="H42" i="7"/>
  <c r="L42" i="7" s="1"/>
  <c r="G42" i="7"/>
  <c r="J42" i="7" s="1"/>
  <c r="R99" i="7"/>
  <c r="P40" i="7"/>
  <c r="Q40" i="7"/>
  <c r="C43" i="7"/>
  <c r="A44" i="7"/>
  <c r="M41" i="7"/>
  <c r="R41" i="7" s="1"/>
  <c r="S40" i="7"/>
  <c r="A105" i="7"/>
  <c r="C105" i="7" s="1"/>
  <c r="P42" i="9" l="1"/>
  <c r="H44" i="9"/>
  <c r="L44" i="9" s="1"/>
  <c r="F44" i="9"/>
  <c r="K44" i="9" s="1"/>
  <c r="G44" i="9"/>
  <c r="J44" i="9" s="1"/>
  <c r="B45" i="9"/>
  <c r="E44" i="9"/>
  <c r="I44" i="9" s="1"/>
  <c r="A49" i="9"/>
  <c r="C48" i="9"/>
  <c r="M43" i="9"/>
  <c r="S43" i="9" s="1"/>
  <c r="P43" i="9"/>
  <c r="S42" i="9"/>
  <c r="P42" i="8"/>
  <c r="R42" i="8"/>
  <c r="B45" i="8"/>
  <c r="G44" i="8"/>
  <c r="J44" i="8" s="1"/>
  <c r="E44" i="8"/>
  <c r="I44" i="8" s="1"/>
  <c r="H44" i="8"/>
  <c r="L44" i="8" s="1"/>
  <c r="F44" i="8"/>
  <c r="K44" i="8" s="1"/>
  <c r="M43" i="8"/>
  <c r="Q43" i="8" s="1"/>
  <c r="Q42" i="8"/>
  <c r="C46" i="8"/>
  <c r="A47" i="8"/>
  <c r="S100" i="7"/>
  <c r="P100" i="7"/>
  <c r="B44" i="7"/>
  <c r="H43" i="7"/>
  <c r="F43" i="7"/>
  <c r="E43" i="7"/>
  <c r="I43" i="7" s="1"/>
  <c r="G43" i="7"/>
  <c r="J43" i="7" s="1"/>
  <c r="M101" i="7"/>
  <c r="B103" i="7"/>
  <c r="G102" i="7"/>
  <c r="J102" i="7" s="1"/>
  <c r="F102" i="7"/>
  <c r="K102" i="7" s="1"/>
  <c r="H102" i="7"/>
  <c r="L102" i="7" s="1"/>
  <c r="E102" i="7"/>
  <c r="I102" i="7" s="1"/>
  <c r="R100" i="7"/>
  <c r="Q100" i="7"/>
  <c r="S41" i="7"/>
  <c r="C44" i="7"/>
  <c r="A45" i="7"/>
  <c r="Q41" i="7"/>
  <c r="P41" i="7"/>
  <c r="M42" i="7"/>
  <c r="Q42" i="7" s="1"/>
  <c r="L43" i="7"/>
  <c r="K43" i="7"/>
  <c r="A106" i="7"/>
  <c r="C106" i="7" s="1"/>
  <c r="R43" i="9" l="1"/>
  <c r="Q43" i="9"/>
  <c r="B46" i="9"/>
  <c r="G45" i="9"/>
  <c r="J45" i="9" s="1"/>
  <c r="E45" i="9"/>
  <c r="I45" i="9" s="1"/>
  <c r="F45" i="9"/>
  <c r="K45" i="9" s="1"/>
  <c r="H45" i="9"/>
  <c r="L45" i="9" s="1"/>
  <c r="C49" i="9"/>
  <c r="A50" i="9"/>
  <c r="M44" i="9"/>
  <c r="R44" i="9" s="1"/>
  <c r="R43" i="8"/>
  <c r="P43" i="8"/>
  <c r="S43" i="8"/>
  <c r="F45" i="8"/>
  <c r="K45" i="8" s="1"/>
  <c r="H45" i="8"/>
  <c r="L45" i="8" s="1"/>
  <c r="B46" i="8"/>
  <c r="G45" i="8"/>
  <c r="J45" i="8" s="1"/>
  <c r="E45" i="8"/>
  <c r="I45" i="8" s="1"/>
  <c r="A48" i="8"/>
  <c r="C47" i="8"/>
  <c r="M44" i="8"/>
  <c r="P44" i="8" s="1"/>
  <c r="M102" i="7"/>
  <c r="P102" i="7" s="1"/>
  <c r="S102" i="7"/>
  <c r="Q102" i="7"/>
  <c r="R102" i="7"/>
  <c r="S101" i="7"/>
  <c r="P101" i="7"/>
  <c r="B104" i="7"/>
  <c r="H103" i="7"/>
  <c r="L103" i="7" s="1"/>
  <c r="F103" i="7"/>
  <c r="K103" i="7" s="1"/>
  <c r="G103" i="7"/>
  <c r="J103" i="7" s="1"/>
  <c r="E103" i="7"/>
  <c r="I103" i="7" s="1"/>
  <c r="R101" i="7"/>
  <c r="B45" i="7"/>
  <c r="H44" i="7"/>
  <c r="L44" i="7" s="1"/>
  <c r="F44" i="7"/>
  <c r="K44" i="7" s="1"/>
  <c r="G44" i="7"/>
  <c r="J44" i="7" s="1"/>
  <c r="E44" i="7"/>
  <c r="I44" i="7" s="1"/>
  <c r="Q101" i="7"/>
  <c r="C45" i="7"/>
  <c r="A46" i="7"/>
  <c r="S42" i="7"/>
  <c r="M43" i="7"/>
  <c r="S43" i="7" s="1"/>
  <c r="P42" i="7"/>
  <c r="R42" i="7"/>
  <c r="A107" i="7"/>
  <c r="C107" i="7" s="1"/>
  <c r="S44" i="9" l="1"/>
  <c r="Q44" i="9"/>
  <c r="M45" i="9"/>
  <c r="R45" i="9" s="1"/>
  <c r="P45" i="9"/>
  <c r="A51" i="9"/>
  <c r="C50" i="9"/>
  <c r="P44" i="9"/>
  <c r="F46" i="9"/>
  <c r="K46" i="9" s="1"/>
  <c r="H46" i="9"/>
  <c r="L46" i="9" s="1"/>
  <c r="G46" i="9"/>
  <c r="J46" i="9" s="1"/>
  <c r="B47" i="9"/>
  <c r="E46" i="9"/>
  <c r="I46" i="9" s="1"/>
  <c r="Q44" i="8"/>
  <c r="R44" i="8"/>
  <c r="M45" i="8"/>
  <c r="Q45" i="8" s="1"/>
  <c r="S44" i="8"/>
  <c r="C48" i="8"/>
  <c r="A49" i="8"/>
  <c r="E46" i="8"/>
  <c r="I46" i="8" s="1"/>
  <c r="B47" i="8"/>
  <c r="G46" i="8"/>
  <c r="J46" i="8" s="1"/>
  <c r="F46" i="8"/>
  <c r="K46" i="8" s="1"/>
  <c r="H46" i="8"/>
  <c r="L46" i="8" s="1"/>
  <c r="M103" i="7"/>
  <c r="S103" i="7" s="1"/>
  <c r="B46" i="7"/>
  <c r="G45" i="7"/>
  <c r="J45" i="7" s="1"/>
  <c r="H45" i="7"/>
  <c r="L45" i="7" s="1"/>
  <c r="F45" i="7"/>
  <c r="K45" i="7" s="1"/>
  <c r="E45" i="7"/>
  <c r="I45" i="7" s="1"/>
  <c r="Q103" i="7"/>
  <c r="R103" i="7"/>
  <c r="B105" i="7"/>
  <c r="H104" i="7"/>
  <c r="L104" i="7" s="1"/>
  <c r="F104" i="7"/>
  <c r="K104" i="7" s="1"/>
  <c r="G104" i="7"/>
  <c r="J104" i="7" s="1"/>
  <c r="E104" i="7"/>
  <c r="I104" i="7" s="1"/>
  <c r="R43" i="7"/>
  <c r="Q43" i="7"/>
  <c r="C46" i="7"/>
  <c r="A47" i="7"/>
  <c r="M44" i="7"/>
  <c r="R44" i="7" s="1"/>
  <c r="P43" i="7"/>
  <c r="A108" i="7"/>
  <c r="C108" i="7" s="1"/>
  <c r="S45" i="9" l="1"/>
  <c r="Q45" i="9"/>
  <c r="E47" i="9"/>
  <c r="I47" i="9" s="1"/>
  <c r="B48" i="9"/>
  <c r="H47" i="9"/>
  <c r="L47" i="9" s="1"/>
  <c r="G47" i="9"/>
  <c r="J47" i="9" s="1"/>
  <c r="F47" i="9"/>
  <c r="K47" i="9" s="1"/>
  <c r="M46" i="9"/>
  <c r="Q46" i="9" s="1"/>
  <c r="A52" i="9"/>
  <c r="C52" i="9" s="1"/>
  <c r="C51" i="9"/>
  <c r="R45" i="8"/>
  <c r="S45" i="8"/>
  <c r="H47" i="8"/>
  <c r="L47" i="8" s="1"/>
  <c r="F47" i="8"/>
  <c r="K47" i="8" s="1"/>
  <c r="E47" i="8"/>
  <c r="I47" i="8" s="1"/>
  <c r="B48" i="8"/>
  <c r="G47" i="8"/>
  <c r="J47" i="8" s="1"/>
  <c r="P45" i="8"/>
  <c r="M46" i="8"/>
  <c r="P46" i="8" s="1"/>
  <c r="A50" i="8"/>
  <c r="C49" i="8"/>
  <c r="P103" i="7"/>
  <c r="M104" i="7"/>
  <c r="R104" i="7" s="1"/>
  <c r="B106" i="7"/>
  <c r="H105" i="7"/>
  <c r="L105" i="7" s="1"/>
  <c r="G105" i="7"/>
  <c r="J105" i="7" s="1"/>
  <c r="F105" i="7"/>
  <c r="K105" i="7" s="1"/>
  <c r="E105" i="7"/>
  <c r="I105" i="7" s="1"/>
  <c r="B47" i="7"/>
  <c r="E46" i="7"/>
  <c r="I46" i="7" s="1"/>
  <c r="F46" i="7"/>
  <c r="K46" i="7" s="1"/>
  <c r="H46" i="7"/>
  <c r="L46" i="7" s="1"/>
  <c r="G46" i="7"/>
  <c r="J46" i="7" s="1"/>
  <c r="C47" i="7"/>
  <c r="A48" i="7"/>
  <c r="M45" i="7"/>
  <c r="R45" i="7" s="1"/>
  <c r="P44" i="7"/>
  <c r="Q44" i="7"/>
  <c r="S44" i="7"/>
  <c r="A109" i="7"/>
  <c r="C109" i="7" s="1"/>
  <c r="P46" i="9" l="1"/>
  <c r="S46" i="9"/>
  <c r="R46" i="9"/>
  <c r="H48" i="9"/>
  <c r="L48" i="9" s="1"/>
  <c r="G48" i="9"/>
  <c r="J48" i="9" s="1"/>
  <c r="B49" i="9"/>
  <c r="E48" i="9"/>
  <c r="I48" i="9" s="1"/>
  <c r="F48" i="9"/>
  <c r="K48" i="9" s="1"/>
  <c r="M47" i="9"/>
  <c r="Q47" i="9" s="1"/>
  <c r="C50" i="8"/>
  <c r="A51" i="8"/>
  <c r="S46" i="8"/>
  <c r="B49" i="8"/>
  <c r="G48" i="8"/>
  <c r="J48" i="8" s="1"/>
  <c r="E48" i="8"/>
  <c r="I48" i="8" s="1"/>
  <c r="H48" i="8"/>
  <c r="L48" i="8" s="1"/>
  <c r="F48" i="8"/>
  <c r="K48" i="8" s="1"/>
  <c r="Q46" i="8"/>
  <c r="R46" i="8"/>
  <c r="M47" i="8"/>
  <c r="R47" i="8" s="1"/>
  <c r="M105" i="7"/>
  <c r="B48" i="7"/>
  <c r="G47" i="7"/>
  <c r="J47" i="7" s="1"/>
  <c r="E47" i="7"/>
  <c r="I47" i="7" s="1"/>
  <c r="H47" i="7"/>
  <c r="L47" i="7" s="1"/>
  <c r="F47" i="7"/>
  <c r="K47" i="7" s="1"/>
  <c r="B107" i="7"/>
  <c r="H106" i="7"/>
  <c r="L106" i="7" s="1"/>
  <c r="F106" i="7"/>
  <c r="K106" i="7" s="1"/>
  <c r="G106" i="7"/>
  <c r="J106" i="7" s="1"/>
  <c r="E106" i="7"/>
  <c r="I106" i="7" s="1"/>
  <c r="Q104" i="7"/>
  <c r="S104" i="7"/>
  <c r="P104" i="7"/>
  <c r="S45" i="7"/>
  <c r="Q45" i="7"/>
  <c r="P45" i="7"/>
  <c r="M46" i="7"/>
  <c r="P46" i="7" s="1"/>
  <c r="C48" i="7"/>
  <c r="A49" i="7"/>
  <c r="A110" i="7"/>
  <c r="C110" i="7" s="1"/>
  <c r="P47" i="9" l="1"/>
  <c r="R47" i="9"/>
  <c r="B50" i="9"/>
  <c r="G49" i="9"/>
  <c r="J49" i="9" s="1"/>
  <c r="F49" i="9"/>
  <c r="K49" i="9" s="1"/>
  <c r="H49" i="9"/>
  <c r="L49" i="9" s="1"/>
  <c r="E49" i="9"/>
  <c r="I49" i="9" s="1"/>
  <c r="S47" i="9"/>
  <c r="M48" i="9"/>
  <c r="R48" i="9" s="1"/>
  <c r="P48" i="9"/>
  <c r="M48" i="8"/>
  <c r="Q48" i="8" s="1"/>
  <c r="P47" i="8"/>
  <c r="S47" i="8"/>
  <c r="F49" i="8"/>
  <c r="K49" i="8" s="1"/>
  <c r="H49" i="8"/>
  <c r="L49" i="8" s="1"/>
  <c r="B50" i="8"/>
  <c r="G49" i="8"/>
  <c r="J49" i="8" s="1"/>
  <c r="E49" i="8"/>
  <c r="I49" i="8" s="1"/>
  <c r="Q47" i="8"/>
  <c r="A52" i="8"/>
  <c r="C52" i="8" s="1"/>
  <c r="C51" i="8"/>
  <c r="M106" i="7"/>
  <c r="Q106" i="7" s="1"/>
  <c r="P105" i="7"/>
  <c r="S105" i="7"/>
  <c r="Q105" i="7"/>
  <c r="R106" i="7"/>
  <c r="R105" i="7"/>
  <c r="B108" i="7"/>
  <c r="H107" i="7"/>
  <c r="L107" i="7" s="1"/>
  <c r="F107" i="7"/>
  <c r="K107" i="7" s="1"/>
  <c r="G107" i="7"/>
  <c r="J107" i="7" s="1"/>
  <c r="E107" i="7"/>
  <c r="I107" i="7" s="1"/>
  <c r="B49" i="7"/>
  <c r="H48" i="7"/>
  <c r="L48" i="7" s="1"/>
  <c r="F48" i="7"/>
  <c r="K48" i="7" s="1"/>
  <c r="G48" i="7"/>
  <c r="J48" i="7" s="1"/>
  <c r="E48" i="7"/>
  <c r="I48" i="7" s="1"/>
  <c r="S46" i="7"/>
  <c r="R46" i="7"/>
  <c r="Q46" i="7"/>
  <c r="M47" i="7"/>
  <c r="P47" i="7" s="1"/>
  <c r="C49" i="7"/>
  <c r="A50" i="7"/>
  <c r="A111" i="7"/>
  <c r="C111" i="7" s="1"/>
  <c r="Q48" i="9" l="1"/>
  <c r="S106" i="7"/>
  <c r="P106" i="7"/>
  <c r="S48" i="9"/>
  <c r="M49" i="9"/>
  <c r="R49" i="9" s="1"/>
  <c r="F50" i="9"/>
  <c r="K50" i="9" s="1"/>
  <c r="E50" i="9"/>
  <c r="I50" i="9" s="1"/>
  <c r="G50" i="9"/>
  <c r="J50" i="9" s="1"/>
  <c r="B51" i="9"/>
  <c r="H50" i="9"/>
  <c r="L50" i="9" s="1"/>
  <c r="S49" i="9"/>
  <c r="R48" i="8"/>
  <c r="S48" i="8"/>
  <c r="P48" i="8"/>
  <c r="E50" i="8"/>
  <c r="I50" i="8" s="1"/>
  <c r="B51" i="8"/>
  <c r="G50" i="8"/>
  <c r="J50" i="8" s="1"/>
  <c r="F50" i="8"/>
  <c r="K50" i="8" s="1"/>
  <c r="H50" i="8"/>
  <c r="L50" i="8" s="1"/>
  <c r="M49" i="8"/>
  <c r="R49" i="8" s="1"/>
  <c r="M107" i="7"/>
  <c r="Q107" i="7" s="1"/>
  <c r="B50" i="7"/>
  <c r="H49" i="7"/>
  <c r="L49" i="7" s="1"/>
  <c r="E49" i="7"/>
  <c r="I49" i="7" s="1"/>
  <c r="F49" i="7"/>
  <c r="K49" i="7" s="1"/>
  <c r="G49" i="7"/>
  <c r="J49" i="7" s="1"/>
  <c r="S107" i="7"/>
  <c r="B109" i="7"/>
  <c r="H108" i="7"/>
  <c r="L108" i="7" s="1"/>
  <c r="F108" i="7"/>
  <c r="K108" i="7" s="1"/>
  <c r="G108" i="7"/>
  <c r="J108" i="7" s="1"/>
  <c r="E108" i="7"/>
  <c r="I108" i="7" s="1"/>
  <c r="S47" i="7"/>
  <c r="R47" i="7"/>
  <c r="C50" i="7"/>
  <c r="A51" i="7"/>
  <c r="Q47" i="7"/>
  <c r="M48" i="7"/>
  <c r="S48" i="7" s="1"/>
  <c r="A112" i="7"/>
  <c r="C112" i="7" s="1"/>
  <c r="S49" i="8" l="1"/>
  <c r="E51" i="9"/>
  <c r="I51" i="9" s="1"/>
  <c r="H51" i="9"/>
  <c r="L51" i="9" s="1"/>
  <c r="G51" i="9"/>
  <c r="J51" i="9" s="1"/>
  <c r="B52" i="9"/>
  <c r="F51" i="9"/>
  <c r="K51" i="9" s="1"/>
  <c r="P49" i="9"/>
  <c r="M50" i="9"/>
  <c r="Q50" i="9" s="1"/>
  <c r="Q49" i="9"/>
  <c r="P49" i="8"/>
  <c r="Q49" i="8"/>
  <c r="H51" i="8"/>
  <c r="L51" i="8" s="1"/>
  <c r="F51" i="8"/>
  <c r="K51" i="8" s="1"/>
  <c r="E51" i="8"/>
  <c r="I51" i="8" s="1"/>
  <c r="G51" i="8"/>
  <c r="J51" i="8" s="1"/>
  <c r="B52" i="8"/>
  <c r="M50" i="8"/>
  <c r="P50" i="8" s="1"/>
  <c r="P107" i="7"/>
  <c r="M108" i="7"/>
  <c r="P108" i="7" s="1"/>
  <c r="S108" i="7"/>
  <c r="Q108" i="7"/>
  <c r="R107" i="7"/>
  <c r="B51" i="7"/>
  <c r="E50" i="7"/>
  <c r="I50" i="7" s="1"/>
  <c r="F50" i="7"/>
  <c r="K50" i="7" s="1"/>
  <c r="H50" i="7"/>
  <c r="L50" i="7" s="1"/>
  <c r="G50" i="7"/>
  <c r="J50" i="7" s="1"/>
  <c r="B110" i="7"/>
  <c r="H109" i="7"/>
  <c r="L109" i="7" s="1"/>
  <c r="F109" i="7"/>
  <c r="K109" i="7" s="1"/>
  <c r="G109" i="7"/>
  <c r="J109" i="7" s="1"/>
  <c r="E109" i="7"/>
  <c r="I109" i="7" s="1"/>
  <c r="R48" i="7"/>
  <c r="P48" i="7"/>
  <c r="C51" i="7"/>
  <c r="A52" i="7"/>
  <c r="C52" i="7" s="1"/>
  <c r="M49" i="7"/>
  <c r="R49" i="7" s="1"/>
  <c r="Q48" i="7"/>
  <c r="S50" i="9" l="1"/>
  <c r="R50" i="9"/>
  <c r="P50" i="9"/>
  <c r="H52" i="9"/>
  <c r="L52" i="9" s="1"/>
  <c r="G52" i="9"/>
  <c r="J52" i="9" s="1"/>
  <c r="F52" i="9"/>
  <c r="K52" i="9" s="1"/>
  <c r="B53" i="9"/>
  <c r="E52" i="9"/>
  <c r="I52" i="9" s="1"/>
  <c r="M51" i="9"/>
  <c r="S51" i="9" s="1"/>
  <c r="S50" i="8"/>
  <c r="M51" i="8"/>
  <c r="P51" i="8" s="1"/>
  <c r="Q50" i="8"/>
  <c r="R50" i="8"/>
  <c r="G52" i="8"/>
  <c r="J52" i="8" s="1"/>
  <c r="E52" i="8"/>
  <c r="I52" i="8" s="1"/>
  <c r="H52" i="8"/>
  <c r="L52" i="8" s="1"/>
  <c r="F52" i="8"/>
  <c r="K52" i="8" s="1"/>
  <c r="B53" i="8"/>
  <c r="M109" i="7"/>
  <c r="S109" i="7" s="1"/>
  <c r="R108" i="7"/>
  <c r="B111" i="7"/>
  <c r="H110" i="7"/>
  <c r="L110" i="7" s="1"/>
  <c r="F110" i="7"/>
  <c r="K110" i="7" s="1"/>
  <c r="G110" i="7"/>
  <c r="J110" i="7" s="1"/>
  <c r="E110" i="7"/>
  <c r="I110" i="7" s="1"/>
  <c r="B52" i="7"/>
  <c r="E51" i="7"/>
  <c r="I51" i="7" s="1"/>
  <c r="H51" i="7"/>
  <c r="L51" i="7" s="1"/>
  <c r="F51" i="7"/>
  <c r="K51" i="7" s="1"/>
  <c r="G51" i="7"/>
  <c r="J51" i="7" s="1"/>
  <c r="P49" i="7"/>
  <c r="Q49" i="7"/>
  <c r="M50" i="7"/>
  <c r="R50" i="7" s="1"/>
  <c r="S49" i="7"/>
  <c r="P109" i="7" l="1"/>
  <c r="R109" i="7"/>
  <c r="P51" i="9"/>
  <c r="Q51" i="9"/>
  <c r="M52" i="9"/>
  <c r="Q52" i="9" s="1"/>
  <c r="R51" i="9"/>
  <c r="H53" i="9"/>
  <c r="L53" i="9" s="1"/>
  <c r="E53" i="9"/>
  <c r="I53" i="9" s="1"/>
  <c r="F53" i="9"/>
  <c r="K53" i="9" s="1"/>
  <c r="G53" i="9"/>
  <c r="J53" i="9" s="1"/>
  <c r="Q51" i="8"/>
  <c r="S51" i="8"/>
  <c r="R51" i="8"/>
  <c r="M52" i="8"/>
  <c r="S52" i="8" s="1"/>
  <c r="G53" i="8"/>
  <c r="J53" i="8" s="1"/>
  <c r="E53" i="8"/>
  <c r="I53" i="8" s="1"/>
  <c r="H53" i="8"/>
  <c r="L53" i="8" s="1"/>
  <c r="F53" i="8"/>
  <c r="K53" i="8" s="1"/>
  <c r="Q109" i="7"/>
  <c r="B53" i="7"/>
  <c r="H52" i="7"/>
  <c r="L52" i="7" s="1"/>
  <c r="F52" i="7"/>
  <c r="K52" i="7" s="1"/>
  <c r="G52" i="7"/>
  <c r="J52" i="7" s="1"/>
  <c r="E52" i="7"/>
  <c r="I52" i="7" s="1"/>
  <c r="M52" i="7" s="1"/>
  <c r="S52" i="7" s="1"/>
  <c r="M110" i="7"/>
  <c r="B112" i="7"/>
  <c r="H111" i="7"/>
  <c r="L111" i="7" s="1"/>
  <c r="F111" i="7"/>
  <c r="K111" i="7" s="1"/>
  <c r="G111" i="7"/>
  <c r="J111" i="7" s="1"/>
  <c r="E111" i="7"/>
  <c r="I111" i="7" s="1"/>
  <c r="S50" i="7"/>
  <c r="Q50" i="7"/>
  <c r="M51" i="7"/>
  <c r="R51" i="7" s="1"/>
  <c r="P50" i="7"/>
  <c r="R52" i="8" l="1"/>
  <c r="Q52" i="8"/>
  <c r="R52" i="9"/>
  <c r="M53" i="9"/>
  <c r="R53" i="9" s="1"/>
  <c r="P52" i="9"/>
  <c r="S52" i="9"/>
  <c r="P52" i="8"/>
  <c r="M53" i="8"/>
  <c r="S53" i="8" s="1"/>
  <c r="M111" i="7"/>
  <c r="S111" i="7" s="1"/>
  <c r="Q111" i="7"/>
  <c r="R111" i="7"/>
  <c r="P111" i="7"/>
  <c r="P110" i="7"/>
  <c r="S110" i="7"/>
  <c r="R110" i="7"/>
  <c r="B113" i="7"/>
  <c r="H112" i="7"/>
  <c r="L112" i="7" s="1"/>
  <c r="F112" i="7"/>
  <c r="K112" i="7" s="1"/>
  <c r="G112" i="7"/>
  <c r="J112" i="7" s="1"/>
  <c r="E112" i="7"/>
  <c r="I112" i="7" s="1"/>
  <c r="H53" i="7"/>
  <c r="L53" i="7" s="1"/>
  <c r="F53" i="7"/>
  <c r="K53" i="7" s="1"/>
  <c r="G53" i="7"/>
  <c r="J53" i="7" s="1"/>
  <c r="E53" i="7"/>
  <c r="I53" i="7" s="1"/>
  <c r="Q110" i="7"/>
  <c r="P51" i="7"/>
  <c r="S51" i="7"/>
  <c r="R52" i="7"/>
  <c r="Q51" i="7"/>
  <c r="Q52" i="7"/>
  <c r="P52" i="7"/>
  <c r="Q53" i="9" l="1"/>
  <c r="Q54" i="9" s="1"/>
  <c r="P53" i="9"/>
  <c r="S53" i="9"/>
  <c r="R53" i="8"/>
  <c r="Q53" i="8"/>
  <c r="Q54" i="8" s="1"/>
  <c r="P53" i="8"/>
  <c r="M112" i="7"/>
  <c r="P112" i="7" s="1"/>
  <c r="Q112" i="7"/>
  <c r="M53" i="7"/>
  <c r="R53" i="7" s="1"/>
  <c r="S53" i="7"/>
  <c r="S112" i="7"/>
  <c r="H113" i="7"/>
  <c r="L113" i="7" s="1"/>
  <c r="F113" i="7"/>
  <c r="K113" i="7" s="1"/>
  <c r="G113" i="7"/>
  <c r="J113" i="7" s="1"/>
  <c r="E113" i="7"/>
  <c r="I113" i="7" s="1"/>
  <c r="P53" i="7" l="1"/>
  <c r="R112" i="7"/>
  <c r="M113" i="7"/>
  <c r="S113" i="7" s="1"/>
  <c r="Q53" i="7"/>
  <c r="Q54" i="7" s="1"/>
  <c r="R113" i="7" l="1"/>
  <c r="Q113" i="7"/>
  <c r="Q114" i="7" s="1"/>
  <c r="P113" i="7"/>
</calcChain>
</file>

<file path=xl/sharedStrings.xml><?xml version="1.0" encoding="utf-8"?>
<sst xmlns="http://schemas.openxmlformats.org/spreadsheetml/2006/main" count="135" uniqueCount="65">
  <si>
    <t>o o o</t>
  </si>
  <si>
    <t>o o @</t>
  </si>
  <si>
    <t>o @ o</t>
  </si>
  <si>
    <t>o @ @</t>
  </si>
  <si>
    <t>H</t>
  </si>
  <si>
    <t>eH</t>
  </si>
  <si>
    <t>Z</t>
  </si>
  <si>
    <t>p</t>
  </si>
  <si>
    <t>a a a</t>
  </si>
  <si>
    <t>a a @</t>
  </si>
  <si>
    <t>a @ a</t>
  </si>
  <si>
    <t>a @ @</t>
  </si>
  <si>
    <t>*Full vowel</t>
  </si>
  <si>
    <t xml:space="preserve"> /a/</t>
  </si>
  <si>
    <t xml:space="preserve"> /o/</t>
  </si>
  <si>
    <t>max for [X a @]</t>
  </si>
  <si>
    <r>
      <t>[</t>
    </r>
    <r>
      <rPr>
        <sz val="12"/>
        <color theme="1"/>
        <rFont val="Doulos SIL"/>
      </rPr>
      <t>ˌ</t>
    </r>
    <r>
      <rPr>
        <sz val="12"/>
        <color theme="1"/>
        <rFont val="Times New Roman"/>
        <family val="1"/>
      </rPr>
      <t>lokomoˈtif]</t>
    </r>
  </si>
  <si>
    <r>
      <t>[</t>
    </r>
    <r>
      <rPr>
        <sz val="12"/>
        <color theme="1"/>
        <rFont val="Doulos SIL"/>
      </rPr>
      <t>ˌ</t>
    </r>
    <r>
      <rPr>
        <sz val="12"/>
        <color theme="1"/>
        <rFont val="Times New Roman"/>
        <family val="1"/>
      </rPr>
      <t>lokoməˈtif]</t>
    </r>
  </si>
  <si>
    <r>
      <t>[</t>
    </r>
    <r>
      <rPr>
        <sz val="12"/>
        <color theme="1"/>
        <rFont val="Doulos SIL"/>
      </rPr>
      <t>ˌ</t>
    </r>
    <r>
      <rPr>
        <sz val="12"/>
        <color theme="1"/>
        <rFont val="Times New Roman"/>
        <family val="1"/>
      </rPr>
      <t>lokəmoˈtif]</t>
    </r>
  </si>
  <si>
    <r>
      <t>[</t>
    </r>
    <r>
      <rPr>
        <sz val="12"/>
        <color theme="1"/>
        <rFont val="Doulos SIL"/>
      </rPr>
      <t>ˌ</t>
    </r>
    <r>
      <rPr>
        <sz val="12"/>
        <color theme="1"/>
        <rFont val="Times New Roman"/>
        <family val="1"/>
      </rPr>
      <t>lokəməˈtif]</t>
    </r>
  </si>
  <si>
    <t>[ˌabrəkəˈdabra]</t>
  </si>
  <si>
    <t>[ˌabrəkaˈdabra]</t>
  </si>
  <si>
    <t>[ˌabrakaˈdabra]</t>
  </si>
  <si>
    <t>s</t>
  </si>
  <si>
    <r>
      <t>*Map(o, ə)</t>
    </r>
    <r>
      <rPr>
        <vertAlign val="subscript"/>
        <sz val="12"/>
        <color theme="1"/>
        <rFont val="Times New Roman"/>
        <family val="1"/>
      </rPr>
      <t>unfooted</t>
    </r>
  </si>
  <si>
    <t>(o o) o</t>
  </si>
  <si>
    <t>(o o) @</t>
  </si>
  <si>
    <t>(o @) o</t>
  </si>
  <si>
    <t>(o @) @</t>
  </si>
  <si>
    <t>*Map (o, ə) (scaled by s)</t>
  </si>
  <si>
    <t>labels for s</t>
  </si>
  <si>
    <r>
      <t>*Map(a, ə)</t>
    </r>
    <r>
      <rPr>
        <vertAlign val="subscript"/>
        <sz val="12"/>
        <color theme="1"/>
        <rFont val="Times New Roman"/>
        <family val="1"/>
      </rPr>
      <t>unfooted</t>
    </r>
  </si>
  <si>
    <t>*Map (a, ə) (scaled by s)</t>
  </si>
  <si>
    <t>PLOT:</t>
  </si>
  <si>
    <t>Labels for s</t>
  </si>
  <si>
    <t>max for illegal [X o @]</t>
  </si>
  <si>
    <t>Tableau entries (employed in formulae cols. E-G)</t>
  </si>
  <si>
    <t>Boost ratio: Faith for unfooted syls is scaled against general Faith</t>
  </si>
  <si>
    <t>[ˌabrakəˈdabra]</t>
  </si>
  <si>
    <t>Graph for /o/</t>
  </si>
  <si>
    <t>Graph for /a/</t>
  </si>
  <si>
    <t>e e e</t>
  </si>
  <si>
    <t>e @ e</t>
  </si>
  <si>
    <t>e e @</t>
  </si>
  <si>
    <t>e @ @</t>
  </si>
  <si>
    <t>*Map (e, ə) (scaled by s)</t>
  </si>
  <si>
    <t xml:space="preserve"> /e/</t>
  </si>
  <si>
    <t>(e e) e</t>
  </si>
  <si>
    <t>(e @) e</t>
  </si>
  <si>
    <t>(e e) @</t>
  </si>
  <si>
    <t>(e @) @</t>
  </si>
  <si>
    <t>max for illegal [X e @]</t>
  </si>
  <si>
    <t>(i i) i</t>
  </si>
  <si>
    <t>(i @) i</t>
  </si>
  <si>
    <t>(i i) @</t>
  </si>
  <si>
    <t>(i @) @</t>
  </si>
  <si>
    <t>i i i</t>
  </si>
  <si>
    <t>i i @</t>
  </si>
  <si>
    <t>i @ i</t>
  </si>
  <si>
    <t>i @ @</t>
  </si>
  <si>
    <t>max for illigal [X i @]</t>
  </si>
  <si>
    <t xml:space="preserve"> /i/</t>
  </si>
  <si>
    <t>*Map(i, ə)unfooted</t>
  </si>
  <si>
    <t>*Map (i, ə) (scaled by s)</t>
  </si>
  <si>
    <t>*Map(e, ə)unfooted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</si>
</sst>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2" tint="-0.249977111117893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Doulos SIL"/>
    </font>
    <font>
      <vertAlign val="subscript"/>
      <sz val="12"/>
      <color theme="1"/>
      <name val="Times New Roman"/>
      <family val="1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165" fontId="1" fillId="0" borderId="0" xfId="0" applyNumberFormat="1" applyFont="1"/>
    <xf numFmtId="165" fontId="0" fillId="0" borderId="0" xfId="0" applyNumberFormat="1"/>
    <xf numFmtId="0" fontId="0" fillId="0" borderId="0" xfId="0" applyAlignment="1">
      <alignment wrapText="1"/>
    </xf>
    <xf numFmtId="165" fontId="4" fillId="0" borderId="0" xfId="0" applyNumberFormat="1" applyFont="1"/>
    <xf numFmtId="0" fontId="6" fillId="0" borderId="0" xfId="0" applyFont="1"/>
    <xf numFmtId="0" fontId="7" fillId="0" borderId="0" xfId="0" applyFont="1"/>
    <xf numFmtId="165" fontId="7" fillId="0" borderId="0" xfId="0" applyNumberFormat="1" applyFont="1"/>
    <xf numFmtId="2" fontId="3" fillId="0" borderId="0" xfId="0" applyNumberFormat="1" applyFont="1"/>
    <xf numFmtId="0" fontId="7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0" fillId="0" borderId="2" xfId="0" applyBorder="1"/>
    <xf numFmtId="0" fontId="0" fillId="0" borderId="3" xfId="0" applyBorder="1"/>
    <xf numFmtId="0" fontId="8" fillId="0" borderId="4" xfId="0" applyFont="1" applyBorder="1"/>
    <xf numFmtId="0" fontId="0" fillId="0" borderId="5" xfId="0" applyBorder="1"/>
    <xf numFmtId="2" fontId="0" fillId="0" borderId="4" xfId="0" applyNumberFormat="1" applyBorder="1"/>
    <xf numFmtId="2" fontId="0" fillId="0" borderId="0" xfId="0" applyNumberFormat="1"/>
    <xf numFmtId="2" fontId="0" fillId="0" borderId="5" xfId="0" applyNumberFormat="1" applyBorder="1"/>
    <xf numFmtId="0" fontId="1" fillId="0" borderId="4" xfId="0" applyFont="1" applyBorder="1" applyAlignment="1">
      <alignment wrapText="1"/>
    </xf>
    <xf numFmtId="0" fontId="0" fillId="0" borderId="4" xfId="0" applyBorder="1"/>
    <xf numFmtId="0" fontId="1" fillId="0" borderId="1" xfId="0" applyFont="1" applyBorder="1"/>
    <xf numFmtId="0" fontId="1" fillId="0" borderId="4" xfId="0" applyFont="1" applyBorder="1"/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5" fillId="0" borderId="4" xfId="0" applyNumberFormat="1" applyFont="1" applyBorder="1"/>
    <xf numFmtId="0" fontId="0" fillId="0" borderId="4" xfId="0" applyBorder="1" applyAlignment="1">
      <alignment wrapText="1"/>
    </xf>
    <xf numFmtId="164" fontId="3" fillId="0" borderId="4" xfId="0" applyNumberFormat="1" applyFont="1" applyBorder="1"/>
    <xf numFmtId="164" fontId="2" fillId="0" borderId="0" xfId="0" applyNumberFormat="1" applyFont="1"/>
    <xf numFmtId="0" fontId="8" fillId="0" borderId="0" xfId="0" applyFont="1" applyAlignment="1">
      <alignment horizontal="center" vertical="center" wrapText="1"/>
    </xf>
    <xf numFmtId="0" fontId="1" fillId="0" borderId="6" xfId="0" applyFont="1" applyBorder="1"/>
    <xf numFmtId="0" fontId="1" fillId="0" borderId="7" xfId="0" applyFont="1" applyBorder="1" applyAlignment="1">
      <alignment wrapText="1"/>
    </xf>
    <xf numFmtId="0" fontId="1" fillId="0" borderId="7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8" fillId="0" borderId="0" xfId="0" applyFont="1"/>
    <xf numFmtId="0" fontId="8" fillId="0" borderId="10" xfId="0" applyFont="1" applyBorder="1"/>
    <xf numFmtId="165" fontId="0" fillId="0" borderId="10" xfId="0" applyNumberFormat="1" applyBorder="1"/>
    <xf numFmtId="0" fontId="0" fillId="0" borderId="10" xfId="0" applyBorder="1"/>
    <xf numFmtId="0" fontId="1" fillId="0" borderId="9" xfId="0" applyFont="1" applyBorder="1"/>
    <xf numFmtId="0" fontId="1" fillId="0" borderId="0" xfId="0" applyFont="1" applyAlignment="1">
      <alignment wrapText="1"/>
    </xf>
    <xf numFmtId="2" fontId="11" fillId="0" borderId="0" xfId="0" applyNumberFormat="1" applyFont="1"/>
    <xf numFmtId="164" fontId="3" fillId="0" borderId="0" xfId="0" applyNumberFormat="1" applyFont="1"/>
    <xf numFmtId="2" fontId="2" fillId="0" borderId="0" xfId="0" applyNumberFormat="1" applyFont="1"/>
    <xf numFmtId="164" fontId="0" fillId="0" borderId="4" xfId="0" applyNumberFormat="1" applyBorder="1"/>
  </cellXfs>
  <cellStyles count="1"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'o and a'!$P$2</c:f>
              <c:strCache>
                <c:ptCount val="1"/>
                <c:pt idx="0">
                  <c:v>[ˌlokomoˈtif]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'o and a'!$O$3:$O$53</c:f>
              <c:numCache>
                <c:formatCode>General</c:formatCode>
                <c:ptCount val="51"/>
                <c:pt idx="0">
                  <c:v>1</c:v>
                </c:pt>
                <c:pt idx="5">
                  <c:v>0.9</c:v>
                </c:pt>
                <c:pt idx="10">
                  <c:v>0.8</c:v>
                </c:pt>
                <c:pt idx="15">
                  <c:v>0.7</c:v>
                </c:pt>
                <c:pt idx="20">
                  <c:v>0.6</c:v>
                </c:pt>
                <c:pt idx="25">
                  <c:v>0.5</c:v>
                </c:pt>
                <c:pt idx="30">
                  <c:v>0.4</c:v>
                </c:pt>
                <c:pt idx="35">
                  <c:v>0.3</c:v>
                </c:pt>
                <c:pt idx="40">
                  <c:v>0.2</c:v>
                </c:pt>
                <c:pt idx="45">
                  <c:v>0.1</c:v>
                </c:pt>
                <c:pt idx="50">
                  <c:v>0</c:v>
                </c:pt>
              </c:numCache>
            </c:numRef>
          </c:cat>
          <c:val>
            <c:numRef>
              <c:f>'o and a'!$P$3:$P$53</c:f>
              <c:numCache>
                <c:formatCode>0.000</c:formatCode>
                <c:ptCount val="51"/>
                <c:pt idx="0">
                  <c:v>0.9999999992333205</c:v>
                </c:pt>
                <c:pt idx="1">
                  <c:v>0.99999999860301891</c:v>
                </c:pt>
                <c:pt idx="2">
                  <c:v>0.99999999745453427</c:v>
                </c:pt>
                <c:pt idx="3">
                  <c:v>0.99999999536185946</c:v>
                </c:pt>
                <c:pt idx="4">
                  <c:v>0.99999999154875674</c:v>
                </c:pt>
                <c:pt idx="5">
                  <c:v>0.99999998460083062</c:v>
                </c:pt>
                <c:pt idx="6">
                  <c:v>0.99999997194088464</c:v>
                </c:pt>
                <c:pt idx="7">
                  <c:v>0.99999994887295918</c:v>
                </c:pt>
                <c:pt idx="8">
                  <c:v>0.99999990684046169</c:v>
                </c:pt>
                <c:pt idx="9">
                  <c:v>0.99999983025226669</c:v>
                </c:pt>
                <c:pt idx="10">
                  <c:v>0.99999969069950623</c:v>
                </c:pt>
                <c:pt idx="11">
                  <c:v>0.99999943641789735</c:v>
                </c:pt>
                <c:pt idx="12">
                  <c:v>0.99999897308692554</c:v>
                </c:pt>
                <c:pt idx="13">
                  <c:v>0.99999812884394346</c:v>
                </c:pt>
                <c:pt idx="14">
                  <c:v>0.99999659053655865</c:v>
                </c:pt>
                <c:pt idx="15">
                  <c:v>0.99999378756978807</c:v>
                </c:pt>
                <c:pt idx="16">
                  <c:v>0.99998868027130039</c:v>
                </c:pt>
                <c:pt idx="17">
                  <c:v>0.99997937429938122</c:v>
                </c:pt>
                <c:pt idx="18">
                  <c:v>0.99996241815347386</c:v>
                </c:pt>
                <c:pt idx="19">
                  <c:v>0.99993152350360259</c:v>
                </c:pt>
                <c:pt idx="20">
                  <c:v>0.99987523463597539</c:v>
                </c:pt>
                <c:pt idx="21">
                  <c:v>0.9997726857472834</c:v>
                </c:pt>
                <c:pt idx="22">
                  <c:v>0.99958588297550577</c:v>
                </c:pt>
                <c:pt idx="23">
                  <c:v>0.99924568360316635</c:v>
                </c:pt>
                <c:pt idx="24">
                  <c:v>0.99862638848421326</c:v>
                </c:pt>
                <c:pt idx="25">
                  <c:v>0.99749990923763809</c:v>
                </c:pt>
                <c:pt idx="26">
                  <c:v>0.99545378026213249</c:v>
                </c:pt>
                <c:pt idx="27">
                  <c:v>0.99174675916156263</c:v>
                </c:pt>
                <c:pt idx="28">
                  <c:v>0.98506187097607711</c:v>
                </c:pt>
                <c:pt idx="29">
                  <c:v>0.97310763017181323</c:v>
                </c:pt>
                <c:pt idx="30">
                  <c:v>0.95204756419503889</c:v>
                </c:pt>
                <c:pt idx="31">
                  <c:v>0.91590426852984863</c:v>
                </c:pt>
                <c:pt idx="32">
                  <c:v>0.85657600049790739</c:v>
                </c:pt>
                <c:pt idx="33">
                  <c:v>0.76596190143507337</c:v>
                </c:pt>
                <c:pt idx="34">
                  <c:v>0.64174375717827314</c:v>
                </c:pt>
                <c:pt idx="35">
                  <c:v>0.49450652868469985</c:v>
                </c:pt>
                <c:pt idx="36">
                  <c:v>0.34731340655477677</c:v>
                </c:pt>
                <c:pt idx="37">
                  <c:v>0.22324136776289835</c:v>
                </c:pt>
                <c:pt idx="38">
                  <c:v>0.13291822728344299</c:v>
                </c:pt>
                <c:pt idx="39">
                  <c:v>7.4098819696166413E-2</c:v>
                </c:pt>
                <c:pt idx="40">
                  <c:v>3.8774183421174446E-2</c:v>
                </c:pt>
                <c:pt idx="41">
                  <c:v>1.8909119354792787E-2</c:v>
                </c:pt>
                <c:pt idx="42">
                  <c:v>8.4868319493387866E-3</c:v>
                </c:pt>
                <c:pt idx="43">
                  <c:v>3.473643236284379E-3</c:v>
                </c:pt>
                <c:pt idx="44">
                  <c:v>1.2996499935038527E-3</c:v>
                </c:pt>
                <c:pt idx="45">
                  <c:v>4.5106957452481039E-4</c:v>
                </c:pt>
                <c:pt idx="46">
                  <c:v>1.4821020812261568E-4</c:v>
                </c:pt>
                <c:pt idx="47">
                  <c:v>4.6979939381982485E-5</c:v>
                </c:pt>
                <c:pt idx="48">
                  <c:v>1.4568791145575272E-5</c:v>
                </c:pt>
                <c:pt idx="49">
                  <c:v>4.4604334555762751E-6</c:v>
                </c:pt>
                <c:pt idx="50">
                  <c:v>1.3557291272870987E-6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A6-45C2-BCD1-B648C136A683}"/>
            </c:ext>
          </c:extLst>
        </c:ser>
        <c:ser>
          <c:idx val="1"/>
          <c:order val="1"/>
          <c:tx>
            <c:strRef>
              <c:f>'o and a'!$Q$2</c:f>
              <c:strCache>
                <c:ptCount val="1"/>
                <c:pt idx="0">
                  <c:v>[ˌlokoməˈtif]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'o and a'!$O$3:$O$53</c:f>
              <c:numCache>
                <c:formatCode>General</c:formatCode>
                <c:ptCount val="51"/>
                <c:pt idx="0">
                  <c:v>1</c:v>
                </c:pt>
                <c:pt idx="5">
                  <c:v>0.9</c:v>
                </c:pt>
                <c:pt idx="10">
                  <c:v>0.8</c:v>
                </c:pt>
                <c:pt idx="15">
                  <c:v>0.7</c:v>
                </c:pt>
                <c:pt idx="20">
                  <c:v>0.6</c:v>
                </c:pt>
                <c:pt idx="25">
                  <c:v>0.5</c:v>
                </c:pt>
                <c:pt idx="30">
                  <c:v>0.4</c:v>
                </c:pt>
                <c:pt idx="35">
                  <c:v>0.3</c:v>
                </c:pt>
                <c:pt idx="40">
                  <c:v>0.2</c:v>
                </c:pt>
                <c:pt idx="45">
                  <c:v>0.1</c:v>
                </c:pt>
                <c:pt idx="50">
                  <c:v>0</c:v>
                </c:pt>
              </c:numCache>
            </c:numRef>
          </c:cat>
          <c:val>
            <c:numRef>
              <c:f>'o and a'!$Q$3:$Q$53</c:f>
              <c:numCache>
                <c:formatCode>0.000</c:formatCode>
                <c:ptCount val="51"/>
                <c:pt idx="0">
                  <c:v>8.4234637480105509E-12</c:v>
                </c:pt>
                <c:pt idx="1">
                  <c:v>1.5348551649983731E-11</c:v>
                </c:pt>
                <c:pt idx="2">
                  <c:v>2.7966884488080624E-11</c:v>
                </c:pt>
                <c:pt idx="3">
                  <c:v>5.0958985907440526E-11</c:v>
                </c:pt>
                <c:pt idx="4">
                  <c:v>9.2853325916723904E-11</c:v>
                </c:pt>
                <c:pt idx="5">
                  <c:v>1.6918978965613079E-10</c:v>
                </c:pt>
                <c:pt idx="6">
                  <c:v>3.0828389266369446E-10</c:v>
                </c:pt>
                <c:pt idx="7">
                  <c:v>5.6172986372214492E-10</c:v>
                </c:pt>
                <c:pt idx="8">
                  <c:v>1.0235385024070365E-9</c:v>
                </c:pt>
                <c:pt idx="9">
                  <c:v>1.8650086053217433E-9</c:v>
                </c:pt>
                <c:pt idx="10">
                  <c:v>3.3982667684091811E-9</c:v>
                </c:pt>
                <c:pt idx="11">
                  <c:v>6.1920441929368306E-9</c:v>
                </c:pt>
                <c:pt idx="12">
                  <c:v>1.1282634909199445E-8</c:v>
                </c:pt>
                <c:pt idx="13">
                  <c:v>2.0558283829775424E-8</c:v>
                </c:pt>
                <c:pt idx="14">
                  <c:v>3.7459577845456083E-8</c:v>
                </c:pt>
                <c:pt idx="15">
                  <c:v>6.8255609727502897E-8</c:v>
                </c:pt>
                <c:pt idx="16">
                  <c:v>1.2436919451881113E-7</c:v>
                </c:pt>
                <c:pt idx="17">
                  <c:v>2.266133386212871E-7</c:v>
                </c:pt>
                <c:pt idx="18">
                  <c:v>4.1290942310555008E-7</c:v>
                </c:pt>
                <c:pt idx="19">
                  <c:v>7.523467776169997E-7</c:v>
                </c:pt>
                <c:pt idx="20">
                  <c:v>1.3707880381746284E-6</c:v>
                </c:pt>
                <c:pt idx="21">
                  <c:v>2.497482483423585E-6</c:v>
                </c:pt>
                <c:pt idx="22">
                  <c:v>4.5498595082099705E-6</c:v>
                </c:pt>
                <c:pt idx="23">
                  <c:v>8.2875629969721288E-6</c:v>
                </c:pt>
                <c:pt idx="24">
                  <c:v>1.5091565357825972E-5</c:v>
                </c:pt>
                <c:pt idx="25">
                  <c:v>2.7467605727100002E-5</c:v>
                </c:pt>
                <c:pt idx="26">
                  <c:v>4.9946576926271079E-5</c:v>
                </c:pt>
                <c:pt idx="27">
                  <c:v>9.0669685277316482E-5</c:v>
                </c:pt>
                <c:pt idx="28">
                  <c:v>1.6409733064954722E-4</c:v>
                </c:pt>
                <c:pt idx="29">
                  <c:v>2.9537625132032666E-4</c:v>
                </c:pt>
                <c:pt idx="30">
                  <c:v>5.265626273935998E-4</c:v>
                </c:pt>
                <c:pt idx="31">
                  <c:v>9.2303497622773048E-4</c:v>
                </c:pt>
                <c:pt idx="32">
                  <c:v>1.5729346016026496E-3</c:v>
                </c:pt>
                <c:pt idx="33">
                  <c:v>2.5628820639408191E-3</c:v>
                </c:pt>
                <c:pt idx="34">
                  <c:v>3.9125490475178156E-3</c:v>
                </c:pt>
                <c:pt idx="35">
                  <c:v>5.4934713152966289E-3</c:v>
                </c:pt>
                <c:pt idx="36">
                  <c:v>7.0302872194226099E-3</c:v>
                </c:pt>
                <c:pt idx="37">
                  <c:v>8.2338487380809056E-3</c:v>
                </c:pt>
                <c:pt idx="38">
                  <c:v>8.932837617042548E-3</c:v>
                </c:pt>
                <c:pt idx="39">
                  <c:v>9.0738767977544266E-3</c:v>
                </c:pt>
                <c:pt idx="40">
                  <c:v>8.6516897563913703E-3</c:v>
                </c:pt>
                <c:pt idx="41">
                  <c:v>7.6878742220726571E-3</c:v>
                </c:pt>
                <c:pt idx="42">
                  <c:v>6.2871997439340232E-3</c:v>
                </c:pt>
                <c:pt idx="43">
                  <c:v>4.6889279168753671E-3</c:v>
                </c:pt>
                <c:pt idx="44">
                  <c:v>3.1966231674372494E-3</c:v>
                </c:pt>
                <c:pt idx="45">
                  <c:v>2.0215535821099129E-3</c:v>
                </c:pt>
                <c:pt idx="46">
                  <c:v>1.2103097423063127E-3</c:v>
                </c:pt>
                <c:pt idx="47">
                  <c:v>6.990488944546994E-4</c:v>
                </c:pt>
                <c:pt idx="48">
                  <c:v>3.9499837384046745E-4</c:v>
                </c:pt>
                <c:pt idx="49">
                  <c:v>2.2035633677771545E-4</c:v>
                </c:pt>
                <c:pt idx="50">
                  <c:v>1.2203884685894464E-4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0A6-45C2-BCD1-B648C136A683}"/>
            </c:ext>
          </c:extLst>
        </c:ser>
        <c:ser>
          <c:idx val="2"/>
          <c:order val="2"/>
          <c:tx>
            <c:strRef>
              <c:f>'o and a'!$R$2</c:f>
              <c:strCache>
                <c:ptCount val="1"/>
                <c:pt idx="0">
                  <c:v>[ˌlokəmoˈtif]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'o and a'!$O$3:$O$53</c:f>
              <c:numCache>
                <c:formatCode>General</c:formatCode>
                <c:ptCount val="51"/>
                <c:pt idx="0">
                  <c:v>1</c:v>
                </c:pt>
                <c:pt idx="5">
                  <c:v>0.9</c:v>
                </c:pt>
                <c:pt idx="10">
                  <c:v>0.8</c:v>
                </c:pt>
                <c:pt idx="15">
                  <c:v>0.7</c:v>
                </c:pt>
                <c:pt idx="20">
                  <c:v>0.6</c:v>
                </c:pt>
                <c:pt idx="25">
                  <c:v>0.5</c:v>
                </c:pt>
                <c:pt idx="30">
                  <c:v>0.4</c:v>
                </c:pt>
                <c:pt idx="35">
                  <c:v>0.3</c:v>
                </c:pt>
                <c:pt idx="40">
                  <c:v>0.2</c:v>
                </c:pt>
                <c:pt idx="45">
                  <c:v>0.1</c:v>
                </c:pt>
                <c:pt idx="50">
                  <c:v>0</c:v>
                </c:pt>
              </c:numCache>
            </c:numRef>
          </c:cat>
          <c:val>
            <c:numRef>
              <c:f>'o and a'!$R$3:$R$53</c:f>
              <c:numCache>
                <c:formatCode>0.000</c:formatCode>
                <c:ptCount val="51"/>
                <c:pt idx="0">
                  <c:v>7.5825604220985133E-10</c:v>
                </c:pt>
                <c:pt idx="1">
                  <c:v>1.3816325891494262E-9</c:v>
                </c:pt>
                <c:pt idx="2">
                  <c:v>2.5174987130300808E-9</c:v>
                </c:pt>
                <c:pt idx="3">
                  <c:v>4.5871817253715154E-9</c:v>
                </c:pt>
                <c:pt idx="4">
                  <c:v>8.3583900307358806E-9</c:v>
                </c:pt>
                <c:pt idx="5">
                  <c:v>1.5229979510183592E-8</c:v>
                </c:pt>
                <c:pt idx="6">
                  <c:v>2.7750831643743757E-8</c:v>
                </c:pt>
                <c:pt idx="7">
                  <c:v>5.0565310898100546E-8</c:v>
                </c:pt>
                <c:pt idx="8">
                  <c:v>9.2135999762313673E-8</c:v>
                </c:pt>
                <c:pt idx="9">
                  <c:v>1.6788272450185045E-7</c:v>
                </c:pt>
                <c:pt idx="10">
                  <c:v>3.0590222588608919E-7</c:v>
                </c:pt>
                <c:pt idx="11">
                  <c:v>5.5739005513422834E-7</c:v>
                </c:pt>
                <c:pt idx="12">
                  <c:v>1.0156304280372575E-6</c:v>
                </c:pt>
                <c:pt idx="13">
                  <c:v>1.850597734818289E-6</c:v>
                </c:pt>
                <c:pt idx="14">
                  <c:v>3.3720037373765379E-6</c:v>
                </c:pt>
                <c:pt idx="15">
                  <c:v>6.1441741828378021E-6</c:v>
                </c:pt>
                <c:pt idx="16">
                  <c:v>1.1195358112739961E-5</c:v>
                </c:pt>
                <c:pt idx="17">
                  <c:v>2.0399082657122011E-5</c:v>
                </c:pt>
                <c:pt idx="18">
                  <c:v>3.7168921754915017E-5</c:v>
                </c:pt>
                <c:pt idx="19">
                  <c:v>6.7724098664273953E-5</c:v>
                </c:pt>
                <c:pt idx="20">
                  <c:v>1.2339440681755025E-4</c:v>
                </c:pt>
                <c:pt idx="21">
                  <c:v>2.2481620863109411E-4</c:v>
                </c:pt>
                <c:pt idx="22">
                  <c:v>4.0956530074946448E-4</c:v>
                </c:pt>
                <c:pt idx="23">
                  <c:v>7.4602264645978614E-4</c:v>
                </c:pt>
                <c:pt idx="24">
                  <c:v>1.3584994203458269E-3</c:v>
                </c:pt>
                <c:pt idx="25">
                  <c:v>2.4725550712473257E-3</c:v>
                </c:pt>
                <c:pt idx="26">
                  <c:v>4.4960475731837561E-3</c:v>
                </c:pt>
                <c:pt idx="27">
                  <c:v>8.1618249645851876E-3</c:v>
                </c:pt>
                <c:pt idx="28">
                  <c:v>1.4771570959145434E-2</c:v>
                </c:pt>
                <c:pt idx="29">
                  <c:v>2.658892279815777E-2</c:v>
                </c:pt>
                <c:pt idx="30">
                  <c:v>4.7399657168037415E-2</c:v>
                </c:pt>
                <c:pt idx="31">
                  <c:v>8.3088960650065644E-2</c:v>
                </c:pt>
                <c:pt idx="32">
                  <c:v>0.14159106055959969</c:v>
                </c:pt>
                <c:pt idx="33">
                  <c:v>0.23070329125751304</c:v>
                </c:pt>
                <c:pt idx="34">
                  <c:v>0.35219644133014272</c:v>
                </c:pt>
                <c:pt idx="35">
                  <c:v>0.4945065286847069</c:v>
                </c:pt>
                <c:pt idx="36">
                  <c:v>0.63284628771114548</c:v>
                </c:pt>
                <c:pt idx="37">
                  <c:v>0.7411874429644647</c:v>
                </c:pt>
                <c:pt idx="38">
                  <c:v>0.80410841665955946</c:v>
                </c:pt>
                <c:pt idx="39">
                  <c:v>0.81680435910821869</c:v>
                </c:pt>
                <c:pt idx="40">
                  <c:v>0.77880029277246698</c:v>
                </c:pt>
                <c:pt idx="41">
                  <c:v>0.69204038327020645</c:v>
                </c:pt>
                <c:pt idx="42">
                  <c:v>0.56595568486231607</c:v>
                </c:pt>
                <c:pt idx="43">
                  <c:v>0.42208383995205218</c:v>
                </c:pt>
                <c:pt idx="44">
                  <c:v>0.28775084738148882</c:v>
                </c:pt>
                <c:pt idx="45">
                  <c:v>0.18197445423182887</c:v>
                </c:pt>
                <c:pt idx="46">
                  <c:v>0.10894861098748847</c:v>
                </c:pt>
                <c:pt idx="47">
                  <c:v>6.2926376117613286E-2</c:v>
                </c:pt>
                <c:pt idx="48">
                  <c:v>3.5556620481489963E-2</c:v>
                </c:pt>
                <c:pt idx="49">
                  <c:v>1.9835845300621616E-2</c:v>
                </c:pt>
                <c:pt idx="50">
                  <c:v>1.0985586901465892E-2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A6-45C2-BCD1-B648C136A683}"/>
            </c:ext>
          </c:extLst>
        </c:ser>
        <c:ser>
          <c:idx val="3"/>
          <c:order val="3"/>
          <c:tx>
            <c:strRef>
              <c:f>'o and a'!$S$2</c:f>
              <c:strCache>
                <c:ptCount val="1"/>
                <c:pt idx="0">
                  <c:v>[ˌlokəməˈtif]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'o and a'!$O$3:$O$53</c:f>
              <c:numCache>
                <c:formatCode>General</c:formatCode>
                <c:ptCount val="51"/>
                <c:pt idx="0">
                  <c:v>1</c:v>
                </c:pt>
                <c:pt idx="5">
                  <c:v>0.9</c:v>
                </c:pt>
                <c:pt idx="10">
                  <c:v>0.8</c:v>
                </c:pt>
                <c:pt idx="15">
                  <c:v>0.7</c:v>
                </c:pt>
                <c:pt idx="20">
                  <c:v>0.6</c:v>
                </c:pt>
                <c:pt idx="25">
                  <c:v>0.5</c:v>
                </c:pt>
                <c:pt idx="30">
                  <c:v>0.4</c:v>
                </c:pt>
                <c:pt idx="35">
                  <c:v>0.3</c:v>
                </c:pt>
                <c:pt idx="40">
                  <c:v>0.2</c:v>
                </c:pt>
                <c:pt idx="45">
                  <c:v>0.1</c:v>
                </c:pt>
                <c:pt idx="50">
                  <c:v>0</c:v>
                </c:pt>
              </c:numCache>
            </c:numRef>
          </c:cat>
          <c:val>
            <c:numRef>
              <c:f>'o and a'!$S$3:$S$53</c:f>
              <c:numCache>
                <c:formatCode>0.000</c:formatCode>
                <c:ptCount val="51"/>
                <c:pt idx="0">
                  <c:v>6.3871422881615322E-21</c:v>
                </c:pt>
                <c:pt idx="1">
                  <c:v>2.1206059185485183E-20</c:v>
                </c:pt>
                <c:pt idx="2">
                  <c:v>7.0406595885421466E-20</c:v>
                </c:pt>
                <c:pt idx="3">
                  <c:v>2.3375812998227878E-19</c:v>
                </c:pt>
                <c:pt idx="4">
                  <c:v>7.7610432022206105E-19</c:v>
                </c:pt>
                <c:pt idx="5">
                  <c:v>2.5767570694750618E-18</c:v>
                </c:pt>
                <c:pt idx="6">
                  <c:v>8.5551346438376659E-18</c:v>
                </c:pt>
                <c:pt idx="7">
                  <c:v>2.840404665207276E-17</c:v>
                </c:pt>
                <c:pt idx="8">
                  <c:v>9.430475199988078E-17</c:v>
                </c:pt>
                <c:pt idx="9">
                  <c:v>3.1310277902929758E-16</c:v>
                </c:pt>
                <c:pt idx="10">
                  <c:v>1.0395376901406166E-15</c:v>
                </c:pt>
                <c:pt idx="11">
                  <c:v>3.4513857992339035E-15</c:v>
                </c:pt>
                <c:pt idx="12">
                  <c:v>1.1458999089614322E-14</c:v>
                </c:pt>
                <c:pt idx="13">
                  <c:v>3.8045184675611581E-14</c:v>
                </c:pt>
                <c:pt idx="14">
                  <c:v>1.2631426715930127E-13</c:v>
                </c:pt>
                <c:pt idx="15">
                  <c:v>4.1937696047167538E-13</c:v>
                </c:pt>
                <c:pt idx="16">
                  <c:v>1.3923734321206068E-12</c:v>
                </c:pt>
                <c:pt idx="17">
                  <c:v>4.6227995742220534E-12</c:v>
                </c:pt>
                <c:pt idx="18">
                  <c:v>1.534797484451238E-11</c:v>
                </c:pt>
                <c:pt idx="19">
                  <c:v>5.0955496650965463E-11</c:v>
                </c:pt>
                <c:pt idx="20">
                  <c:v>1.6916868323549593E-10</c:v>
                </c:pt>
                <c:pt idx="21">
                  <c:v>5.6160220323101502E-10</c:v>
                </c:pt>
                <c:pt idx="22">
                  <c:v>1.8642365899574131E-9</c:v>
                </c:pt>
                <c:pt idx="23">
                  <c:v>6.1873769195671622E-9</c:v>
                </c:pt>
                <c:pt idx="24">
                  <c:v>2.053008314935175E-8</c:v>
                </c:pt>
                <c:pt idx="25">
                  <c:v>6.8085387483863433E-8</c:v>
                </c:pt>
                <c:pt idx="26">
                  <c:v>2.2558775749393709E-7</c:v>
                </c:pt>
                <c:pt idx="27">
                  <c:v>7.4618857484657746E-7</c:v>
                </c:pt>
                <c:pt idx="28">
                  <c:v>2.4607341277906614E-6</c:v>
                </c:pt>
                <c:pt idx="29">
                  <c:v>8.0707787085984416E-6</c:v>
                </c:pt>
                <c:pt idx="30">
                  <c:v>2.6216009530007593E-5</c:v>
                </c:pt>
                <c:pt idx="31">
                  <c:v>8.3735843857922542E-5</c:v>
                </c:pt>
                <c:pt idx="32">
                  <c:v>2.6000434089018656E-4</c:v>
                </c:pt>
                <c:pt idx="33">
                  <c:v>7.7192524347258716E-4</c:v>
                </c:pt>
                <c:pt idx="34">
                  <c:v>2.14725244406642E-3</c:v>
                </c:pt>
                <c:pt idx="35">
                  <c:v>5.4934713152967459E-3</c:v>
                </c:pt>
                <c:pt idx="36">
                  <c:v>1.2810018514655254E-2</c:v>
                </c:pt>
                <c:pt idx="37">
                  <c:v>2.7337340534556043E-2</c:v>
                </c:pt>
                <c:pt idx="38">
                  <c:v>5.4040518439955033E-2</c:v>
                </c:pt>
                <c:pt idx="39">
                  <c:v>0.10002294439786046</c:v>
                </c:pt>
                <c:pt idx="40">
                  <c:v>0.17377383404996707</c:v>
                </c:pt>
                <c:pt idx="41">
                  <c:v>0.28136262315292804</c:v>
                </c:pt>
                <c:pt idx="42">
                  <c:v>0.4192702834444112</c:v>
                </c:pt>
                <c:pt idx="43">
                  <c:v>0.56975358889478822</c:v>
                </c:pt>
                <c:pt idx="44">
                  <c:v>0.70775287945757004</c:v>
                </c:pt>
                <c:pt idx="45">
                  <c:v>0.81555292261153634</c:v>
                </c:pt>
                <c:pt idx="46">
                  <c:v>0.88969286906208267</c:v>
                </c:pt>
                <c:pt idx="47">
                  <c:v>0.93632759504855012</c:v>
                </c:pt>
                <c:pt idx="48">
                  <c:v>0.96403381235352403</c:v>
                </c:pt>
                <c:pt idx="49">
                  <c:v>0.97993933792914512</c:v>
                </c:pt>
                <c:pt idx="50">
                  <c:v>0.9888910185225479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0A6-45C2-BCD1-B648C136A6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9404271"/>
        <c:axId val="419397551"/>
      </c:lineChart>
      <c:catAx>
        <c:axId val="41940427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s:  1 = formal,</a:t>
                </a:r>
                <a:r>
                  <a:rPr lang="en-US" baseline="0"/>
                  <a:t> 0 = casual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9397551"/>
        <c:crosses val="autoZero"/>
        <c:auto val="1"/>
        <c:lblAlgn val="ctr"/>
        <c:lblOffset val="100"/>
        <c:noMultiLvlLbl val="0"/>
      </c:catAx>
      <c:valAx>
        <c:axId val="419397551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94042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'o and a'!$P$62</c:f>
              <c:strCache>
                <c:ptCount val="1"/>
                <c:pt idx="0">
                  <c:v>[ˌabrakaˈdabra]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'o and a'!$O$63:$O$113</c:f>
              <c:numCache>
                <c:formatCode>General</c:formatCode>
                <c:ptCount val="51"/>
                <c:pt idx="0">
                  <c:v>1</c:v>
                </c:pt>
                <c:pt idx="5">
                  <c:v>0.9</c:v>
                </c:pt>
                <c:pt idx="10">
                  <c:v>0.8</c:v>
                </c:pt>
                <c:pt idx="15">
                  <c:v>0.7</c:v>
                </c:pt>
                <c:pt idx="20">
                  <c:v>0.6</c:v>
                </c:pt>
                <c:pt idx="25">
                  <c:v>0.5</c:v>
                </c:pt>
                <c:pt idx="30">
                  <c:v>0.4</c:v>
                </c:pt>
                <c:pt idx="35">
                  <c:v>0.3</c:v>
                </c:pt>
                <c:pt idx="40">
                  <c:v>0.2</c:v>
                </c:pt>
                <c:pt idx="45">
                  <c:v>0.1</c:v>
                </c:pt>
                <c:pt idx="50">
                  <c:v>0</c:v>
                </c:pt>
              </c:numCache>
            </c:numRef>
          </c:cat>
          <c:val>
            <c:numRef>
              <c:f>'o and a'!$P$63:$P$113</c:f>
              <c:numCache>
                <c:formatCode>0.000</c:formatCode>
                <c:ptCount val="51"/>
                <c:pt idx="0">
                  <c:v>0.94479867273358575</c:v>
                </c:pt>
                <c:pt idx="1">
                  <c:v>0.93073819615443198</c:v>
                </c:pt>
                <c:pt idx="2">
                  <c:v>0.91338415198308298</c:v>
                </c:pt>
                <c:pt idx="3">
                  <c:v>0.89212349945778946</c:v>
                </c:pt>
                <c:pt idx="4">
                  <c:v>0.86631307997346341</c:v>
                </c:pt>
                <c:pt idx="5">
                  <c:v>0.83532475338467582</c:v>
                </c:pt>
                <c:pt idx="6">
                  <c:v>0.79861331276537462</c:v>
                </c:pt>
                <c:pt idx="7">
                  <c:v>0.75580739221151994</c:v>
                </c:pt>
                <c:pt idx="8">
                  <c:v>0.70681697980894775</c:v>
                </c:pt>
                <c:pt idx="9">
                  <c:v>0.65194182004707757</c:v>
                </c:pt>
                <c:pt idx="10">
                  <c:v>0.59195533022868918</c:v>
                </c:pt>
                <c:pt idx="11">
                  <c:v>0.5281333872498355</c:v>
                </c:pt>
                <c:pt idx="12">
                  <c:v>0.46220201801314631</c:v>
                </c:pt>
                <c:pt idx="13">
                  <c:v>0.39619543055436407</c:v>
                </c:pt>
                <c:pt idx="14">
                  <c:v>0.33224217263843248</c:v>
                </c:pt>
                <c:pt idx="15">
                  <c:v>0.27232191054206223</c:v>
                </c:pt>
                <c:pt idx="16">
                  <c:v>0.21804637731203622</c:v>
                </c:pt>
                <c:pt idx="17">
                  <c:v>0.17050992567598428</c:v>
                </c:pt>
                <c:pt idx="18">
                  <c:v>0.13023255275835746</c:v>
                </c:pt>
                <c:pt idx="19">
                  <c:v>9.7192398486019044E-2</c:v>
                </c:pt>
                <c:pt idx="20">
                  <c:v>7.0925532450243425E-2</c:v>
                </c:pt>
                <c:pt idx="21">
                  <c:v>5.0662311543084516E-2</c:v>
                </c:pt>
                <c:pt idx="22">
                  <c:v>3.5470303535470579E-2</c:v>
                </c:pt>
                <c:pt idx="23">
                  <c:v>2.4380282700740209E-2</c:v>
                </c:pt>
                <c:pt idx="24">
                  <c:v>1.6480999002688748E-2</c:v>
                </c:pt>
                <c:pt idx="25">
                  <c:v>1.0977914261525305E-2</c:v>
                </c:pt>
                <c:pt idx="26">
                  <c:v>7.2189401240172913E-3</c:v>
                </c:pt>
                <c:pt idx="27">
                  <c:v>4.6950619771815799E-3</c:v>
                </c:pt>
                <c:pt idx="28">
                  <c:v>3.0252785829722696E-3</c:v>
                </c:pt>
                <c:pt idx="29">
                  <c:v>1.9342615744884844E-3</c:v>
                </c:pt>
                <c:pt idx="30">
                  <c:v>1.2287960540161801E-3</c:v>
                </c:pt>
                <c:pt idx="31">
                  <c:v>7.7654422463353974E-4</c:v>
                </c:pt>
                <c:pt idx="32">
                  <c:v>4.8865588798033223E-4</c:v>
                </c:pt>
                <c:pt idx="33">
                  <c:v>3.064418192204183E-4</c:v>
                </c:pt>
                <c:pt idx="34">
                  <c:v>1.9164403626018936E-4</c:v>
                </c:pt>
                <c:pt idx="35">
                  <c:v>1.1958734838138523E-4</c:v>
                </c:pt>
                <c:pt idx="36">
                  <c:v>7.4492475092104401E-5</c:v>
                </c:pt>
                <c:pt idx="37">
                  <c:v>4.6337591609115918E-5</c:v>
                </c:pt>
                <c:pt idx="38">
                  <c:v>2.8792136121689338E-5</c:v>
                </c:pt>
                <c:pt idx="39">
                  <c:v>1.7874497468662403E-5</c:v>
                </c:pt>
                <c:pt idx="40">
                  <c:v>1.1089015758363488E-5</c:v>
                </c:pt>
                <c:pt idx="41">
                  <c:v>6.8756634664499747E-6</c:v>
                </c:pt>
                <c:pt idx="42">
                  <c:v>4.2613654227106747E-6</c:v>
                </c:pt>
                <c:pt idx="43">
                  <c:v>2.640189695649796E-6</c:v>
                </c:pt>
                <c:pt idx="44">
                  <c:v>1.6353284337335921E-6</c:v>
                </c:pt>
                <c:pt idx="45">
                  <c:v>1.0127052563417482E-6</c:v>
                </c:pt>
                <c:pt idx="46">
                  <c:v>6.2703077533960836E-7</c:v>
                </c:pt>
                <c:pt idx="47">
                  <c:v>3.8818409404571299E-7</c:v>
                </c:pt>
                <c:pt idx="48">
                  <c:v>2.4029338312598411E-7</c:v>
                </c:pt>
                <c:pt idx="49">
                  <c:v>1.4873412531745235E-7</c:v>
                </c:pt>
                <c:pt idx="50">
                  <c:v>9.2055911624782231E-8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A6-45C2-BCD1-B648C136A683}"/>
            </c:ext>
          </c:extLst>
        </c:ser>
        <c:ser>
          <c:idx val="1"/>
          <c:order val="1"/>
          <c:tx>
            <c:strRef>
              <c:f>'o and a'!$Q$62</c:f>
              <c:strCache>
                <c:ptCount val="1"/>
                <c:pt idx="0">
                  <c:v>[ˌabrakəˈdabra]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'o and a'!$O$63:$O$113</c:f>
              <c:numCache>
                <c:formatCode>General</c:formatCode>
                <c:ptCount val="51"/>
                <c:pt idx="0">
                  <c:v>1</c:v>
                </c:pt>
                <c:pt idx="5">
                  <c:v>0.9</c:v>
                </c:pt>
                <c:pt idx="10">
                  <c:v>0.8</c:v>
                </c:pt>
                <c:pt idx="15">
                  <c:v>0.7</c:v>
                </c:pt>
                <c:pt idx="20">
                  <c:v>0.6</c:v>
                </c:pt>
                <c:pt idx="25">
                  <c:v>0.5</c:v>
                </c:pt>
                <c:pt idx="30">
                  <c:v>0.4</c:v>
                </c:pt>
                <c:pt idx="35">
                  <c:v>0.3</c:v>
                </c:pt>
                <c:pt idx="40">
                  <c:v>0.2</c:v>
                </c:pt>
                <c:pt idx="45">
                  <c:v>0.1</c:v>
                </c:pt>
                <c:pt idx="50">
                  <c:v>0</c:v>
                </c:pt>
              </c:numCache>
            </c:numRef>
          </c:cat>
          <c:val>
            <c:numRef>
              <c:f>'o and a'!$Q$63:$Q$113</c:f>
              <c:numCache>
                <c:formatCode>0.000</c:formatCode>
                <c:ptCount val="51"/>
                <c:pt idx="0">
                  <c:v>7.7754540888472891E-3</c:v>
                </c:pt>
                <c:pt idx="1">
                  <c:v>9.7374378690663795E-3</c:v>
                </c:pt>
                <c:pt idx="2">
                  <c:v>1.2147902850888763E-2</c:v>
                </c:pt>
                <c:pt idx="3">
                  <c:v>1.5083547425053837E-2</c:v>
                </c:pt>
                <c:pt idx="4">
                  <c:v>1.8620187980986563E-2</c:v>
                </c:pt>
                <c:pt idx="5">
                  <c:v>2.2824181714836116E-2</c:v>
                </c:pt>
                <c:pt idx="6">
                  <c:v>2.7740040215620789E-2</c:v>
                </c:pt>
                <c:pt idx="7">
                  <c:v>3.3374314310733032E-2</c:v>
                </c:pt>
                <c:pt idx="8">
                  <c:v>3.9677003528714151E-2</c:v>
                </c:pt>
                <c:pt idx="9">
                  <c:v>4.6523395955460414E-2</c:v>
                </c:pt>
                <c:pt idx="10">
                  <c:v>5.3700975997105056E-2</c:v>
                </c:pt>
                <c:pt idx="11">
                  <c:v>6.090704680882944E-2</c:v>
                </c:pt>
                <c:pt idx="12">
                  <c:v>6.776203375142463E-2</c:v>
                </c:pt>
                <c:pt idx="13">
                  <c:v>7.3840517681063311E-2</c:v>
                </c:pt>
                <c:pt idx="14">
                  <c:v>7.8717393302902547E-2</c:v>
                </c:pt>
                <c:pt idx="15">
                  <c:v>8.2021783232142001E-2</c:v>
                </c:pt>
                <c:pt idx="16">
                  <c:v>8.348840668542426E-2</c:v>
                </c:pt>
                <c:pt idx="17">
                  <c:v>8.2996090986352536E-2</c:v>
                </c:pt>
                <c:pt idx="18">
                  <c:v>8.0585740719388871E-2</c:v>
                </c:pt>
                <c:pt idx="19">
                  <c:v>7.6454248532985672E-2</c:v>
                </c:pt>
                <c:pt idx="20">
                  <c:v>7.0925532450243425E-2</c:v>
                </c:pt>
                <c:pt idx="21">
                  <c:v>6.4404420502465073E-2</c:v>
                </c:pt>
                <c:pt idx="22">
                  <c:v>5.7322649581686314E-2</c:v>
                </c:pt>
                <c:pt idx="23">
                  <c:v>5.008766246528764E-2</c:v>
                </c:pt>
                <c:pt idx="24">
                  <c:v>4.3043366973812468E-2</c:v>
                </c:pt>
                <c:pt idx="25">
                  <c:v>3.6447958916041155E-2</c:v>
                </c:pt>
                <c:pt idx="26">
                  <c:v>3.0468950384588508E-2</c:v>
                </c:pt>
                <c:pt idx="27">
                  <c:v>2.5191617826454543E-2</c:v>
                </c:pt>
                <c:pt idx="28">
                  <c:v>2.0635299572488806E-2</c:v>
                </c:pt>
                <c:pt idx="29">
                  <c:v>1.6772248379865972E-2</c:v>
                </c:pt>
                <c:pt idx="30">
                  <c:v>1.3545235639256836E-2</c:v>
                </c:pt>
                <c:pt idx="31">
                  <c:v>1.0881872330199504E-2</c:v>
                </c:pt>
                <c:pt idx="32">
                  <c:v>8.7050494793076989E-3</c:v>
                </c:pt>
                <c:pt idx="33">
                  <c:v>6.9397977766109467E-3</c:v>
                </c:pt>
                <c:pt idx="34">
                  <c:v>5.517276740763132E-3</c:v>
                </c:pt>
                <c:pt idx="35">
                  <c:v>4.3766858125597694E-3</c:v>
                </c:pt>
                <c:pt idx="36">
                  <c:v>3.465797745854374E-3</c:v>
                </c:pt>
                <c:pt idx="37">
                  <c:v>2.7406586274331375E-3</c:v>
                </c:pt>
                <c:pt idx="38">
                  <c:v>2.1648412205870471E-3</c:v>
                </c:pt>
                <c:pt idx="39">
                  <c:v>1.7085066682684797E-3</c:v>
                </c:pt>
                <c:pt idx="40">
                  <c:v>1.3474309346705932E-3</c:v>
                </c:pt>
                <c:pt idx="41">
                  <c:v>1.0620838389755029E-3</c:v>
                </c:pt>
                <c:pt idx="42">
                  <c:v>8.3680379688616557E-4</c:v>
                </c:pt>
                <c:pt idx="43">
                  <c:v>6.5908385286139E-4</c:v>
                </c:pt>
                <c:pt idx="44">
                  <c:v>5.1896874567720387E-4</c:v>
                </c:pt>
                <c:pt idx="45">
                  <c:v>4.0855445972970541E-4</c:v>
                </c:pt>
                <c:pt idx="46">
                  <c:v>3.2157806975600196E-4</c:v>
                </c:pt>
                <c:pt idx="47">
                  <c:v>2.5308475112240222E-4</c:v>
                </c:pt>
                <c:pt idx="48">
                  <c:v>1.9915936382794273E-4</c:v>
                </c:pt>
                <c:pt idx="49">
                  <c:v>1.5671126554155351E-4</c:v>
                </c:pt>
                <c:pt idx="50">
                  <c:v>1.2330252007460737E-4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0A6-45C2-BCD1-B648C136A683}"/>
            </c:ext>
          </c:extLst>
        </c:ser>
        <c:ser>
          <c:idx val="2"/>
          <c:order val="2"/>
          <c:tx>
            <c:strRef>
              <c:f>'o and a'!$R$62</c:f>
              <c:strCache>
                <c:ptCount val="1"/>
                <c:pt idx="0">
                  <c:v>[ˌabrəkaˈdabra]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'o and a'!$O$63:$O$113</c:f>
              <c:numCache>
                <c:formatCode>General</c:formatCode>
                <c:ptCount val="51"/>
                <c:pt idx="0">
                  <c:v>1</c:v>
                </c:pt>
                <c:pt idx="5">
                  <c:v>0.9</c:v>
                </c:pt>
                <c:pt idx="10">
                  <c:v>0.8</c:v>
                </c:pt>
                <c:pt idx="15">
                  <c:v>0.7</c:v>
                </c:pt>
                <c:pt idx="20">
                  <c:v>0.6</c:v>
                </c:pt>
                <c:pt idx="25">
                  <c:v>0.5</c:v>
                </c:pt>
                <c:pt idx="30">
                  <c:v>0.4</c:v>
                </c:pt>
                <c:pt idx="35">
                  <c:v>0.3</c:v>
                </c:pt>
                <c:pt idx="40">
                  <c:v>0.2</c:v>
                </c:pt>
                <c:pt idx="45">
                  <c:v>0.1</c:v>
                </c:pt>
                <c:pt idx="50">
                  <c:v>0</c:v>
                </c:pt>
              </c:numCache>
            </c:numRef>
          </c:cat>
          <c:val>
            <c:numRef>
              <c:f>'o and a'!$R$63:$R$113</c:f>
              <c:numCache>
                <c:formatCode>0.000</c:formatCode>
                <c:ptCount val="51"/>
                <c:pt idx="0">
                  <c:v>4.703875611325415E-2</c:v>
                </c:pt>
                <c:pt idx="1">
                  <c:v>5.8908066314476273E-2</c:v>
                </c:pt>
                <c:pt idx="2">
                  <c:v>7.3490529679814315E-2</c:v>
                </c:pt>
                <c:pt idx="3">
                  <c:v>9.1250144434329106E-2</c:v>
                </c:pt>
                <c:pt idx="4">
                  <c:v>0.11264557300606824</c:v>
                </c:pt>
                <c:pt idx="5">
                  <c:v>0.13807825303845825</c:v>
                </c:pt>
                <c:pt idx="6">
                  <c:v>0.16781746395314298</c:v>
                </c:pt>
                <c:pt idx="7">
                  <c:v>0.20190283594644623</c:v>
                </c:pt>
                <c:pt idx="8">
                  <c:v>0.24003188379298837</c:v>
                </c:pt>
                <c:pt idx="9">
                  <c:v>0.28145014437783178</c:v>
                </c:pt>
                <c:pt idx="10">
                  <c:v>0.32487197327738848</c:v>
                </c:pt>
                <c:pt idx="11">
                  <c:v>0.36846616129191456</c:v>
                </c:pt>
                <c:pt idx="12">
                  <c:v>0.40993641566777228</c:v>
                </c:pt>
                <c:pt idx="13">
                  <c:v>0.4467091005601827</c:v>
                </c:pt>
                <c:pt idx="14">
                  <c:v>0.47621247880009965</c:v>
                </c:pt>
                <c:pt idx="15">
                  <c:v>0.49620287295695464</c:v>
                </c:pt>
                <c:pt idx="16">
                  <c:v>0.50507542781235237</c:v>
                </c:pt>
                <c:pt idx="17">
                  <c:v>0.50209709139177594</c:v>
                </c:pt>
                <c:pt idx="18">
                  <c:v>0.48751532201089209</c:v>
                </c:pt>
                <c:pt idx="19">
                  <c:v>0.46252125078117268</c:v>
                </c:pt>
                <c:pt idx="20">
                  <c:v>0.42907446754975509</c:v>
                </c:pt>
                <c:pt idx="21">
                  <c:v>0.38962403918972188</c:v>
                </c:pt>
                <c:pt idx="22">
                  <c:v>0.34678182169527949</c:v>
                </c:pt>
                <c:pt idx="23">
                  <c:v>0.30301270023149801</c:v>
                </c:pt>
                <c:pt idx="24">
                  <c:v>0.26039719587291982</c:v>
                </c:pt>
                <c:pt idx="25">
                  <c:v>0.22049730223945654</c:v>
                </c:pt>
                <c:pt idx="26">
                  <c:v>0.18432640843745049</c:v>
                </c:pt>
                <c:pt idx="27">
                  <c:v>0.15240040690827025</c:v>
                </c:pt>
                <c:pt idx="28">
                  <c:v>0.1248362877361081</c:v>
                </c:pt>
                <c:pt idx="29">
                  <c:v>0.10146618988376077</c:v>
                </c:pt>
                <c:pt idx="30">
                  <c:v>8.1943900439905751E-2</c:v>
                </c:pt>
                <c:pt idx="31">
                  <c:v>6.5831491350456642E-2</c:v>
                </c:pt>
                <c:pt idx="32">
                  <c:v>5.2662480510082904E-2</c:v>
                </c:pt>
                <c:pt idx="33">
                  <c:v>4.1983330022813195E-2</c:v>
                </c:pt>
                <c:pt idx="34">
                  <c:v>3.3377579245222347E-2</c:v>
                </c:pt>
                <c:pt idx="35">
                  <c:v>2.6477406228484247E-2</c:v>
                </c:pt>
                <c:pt idx="36">
                  <c:v>2.0966854545375956E-2</c:v>
                </c:pt>
                <c:pt idx="37">
                  <c:v>1.6580018516272419E-2</c:v>
                </c:pt>
                <c:pt idx="38">
                  <c:v>1.3096526200981017E-2</c:v>
                </c:pt>
                <c:pt idx="39">
                  <c:v>1.0335863033622989E-2</c:v>
                </c:pt>
                <c:pt idx="40">
                  <c:v>8.1514821374014963E-3</c:v>
                </c:pt>
                <c:pt idx="41">
                  <c:v>6.4252328034521463E-3</c:v>
                </c:pt>
                <c:pt idx="42">
                  <c:v>5.0623679680435038E-3</c:v>
                </c:pt>
                <c:pt idx="43">
                  <c:v>3.9872249592984117E-3</c:v>
                </c:pt>
                <c:pt idx="44">
                  <c:v>3.1395779563956772E-3</c:v>
                </c:pt>
                <c:pt idx="45">
                  <c:v>2.4716104513784064E-3</c:v>
                </c:pt>
                <c:pt idx="46">
                  <c:v>1.9454339543102013E-3</c:v>
                </c:pt>
                <c:pt idx="47">
                  <c:v>1.5310735229092287E-3</c:v>
                </c:pt>
                <c:pt idx="48">
                  <c:v>1.2048439403958143E-3</c:v>
                </c:pt>
                <c:pt idx="49">
                  <c:v>9.480479102284004E-4</c:v>
                </c:pt>
                <c:pt idx="50">
                  <c:v>7.4593677792507277E-4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A6-45C2-BCD1-B648C136A683}"/>
            </c:ext>
          </c:extLst>
        </c:ser>
        <c:ser>
          <c:idx val="3"/>
          <c:order val="3"/>
          <c:tx>
            <c:strRef>
              <c:f>'o and a'!$S$62</c:f>
              <c:strCache>
                <c:ptCount val="1"/>
                <c:pt idx="0">
                  <c:v>[ˌabrəkəˈdabra]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'o and a'!$O$63:$O$113</c:f>
              <c:numCache>
                <c:formatCode>General</c:formatCode>
                <c:ptCount val="51"/>
                <c:pt idx="0">
                  <c:v>1</c:v>
                </c:pt>
                <c:pt idx="5">
                  <c:v>0.9</c:v>
                </c:pt>
                <c:pt idx="10">
                  <c:v>0.8</c:v>
                </c:pt>
                <c:pt idx="15">
                  <c:v>0.7</c:v>
                </c:pt>
                <c:pt idx="20">
                  <c:v>0.6</c:v>
                </c:pt>
                <c:pt idx="25">
                  <c:v>0.5</c:v>
                </c:pt>
                <c:pt idx="30">
                  <c:v>0.4</c:v>
                </c:pt>
                <c:pt idx="35">
                  <c:v>0.3</c:v>
                </c:pt>
                <c:pt idx="40">
                  <c:v>0.2</c:v>
                </c:pt>
                <c:pt idx="45">
                  <c:v>0.1</c:v>
                </c:pt>
                <c:pt idx="50">
                  <c:v>0</c:v>
                </c:pt>
              </c:numCache>
            </c:numRef>
          </c:cat>
          <c:val>
            <c:numRef>
              <c:f>'o and a'!$S$63:$S$113</c:f>
              <c:numCache>
                <c:formatCode>0.000</c:formatCode>
                <c:ptCount val="51"/>
                <c:pt idx="0">
                  <c:v>3.8711706431262725E-4</c:v>
                </c:pt>
                <c:pt idx="1">
                  <c:v>6.1629966202534411E-4</c:v>
                </c:pt>
                <c:pt idx="2">
                  <c:v>9.7741548621403077E-4</c:v>
                </c:pt>
                <c:pt idx="3">
                  <c:v>1.5428086828278176E-3</c:v>
                </c:pt>
                <c:pt idx="4">
                  <c:v>2.4211590394816618E-3</c:v>
                </c:pt>
                <c:pt idx="5">
                  <c:v>3.772811862029859E-3</c:v>
                </c:pt>
                <c:pt idx="6">
                  <c:v>5.8291830658617544E-3</c:v>
                </c:pt>
                <c:pt idx="7">
                  <c:v>8.9154575313008678E-3</c:v>
                </c:pt>
                <c:pt idx="8">
                  <c:v>1.3474132869349809E-2</c:v>
                </c:pt>
                <c:pt idx="9">
                  <c:v>2.0084639619630217E-2</c:v>
                </c:pt>
                <c:pt idx="10">
                  <c:v>2.9471720496817226E-2</c:v>
                </c:pt>
                <c:pt idx="11">
                  <c:v>4.2493404649420467E-2</c:v>
                </c:pt>
                <c:pt idx="12">
                  <c:v>6.0099532567656891E-2</c:v>
                </c:pt>
                <c:pt idx="13">
                  <c:v>8.3254951204389888E-2</c:v>
                </c:pt>
                <c:pt idx="14">
                  <c:v>0.11282795525856529</c:v>
                </c:pt>
                <c:pt idx="15">
                  <c:v>0.14945343326884114</c:v>
                </c:pt>
                <c:pt idx="16">
                  <c:v>0.19338978819018715</c:v>
                </c:pt>
                <c:pt idx="17">
                  <c:v>0.24439689194588726</c:v>
                </c:pt>
                <c:pt idx="18">
                  <c:v>0.30166638451136157</c:v>
                </c:pt>
                <c:pt idx="19">
                  <c:v>0.36383210219982265</c:v>
                </c:pt>
                <c:pt idx="20">
                  <c:v>0.42907446754975814</c:v>
                </c:pt>
                <c:pt idx="21">
                  <c:v>0.4953092287647286</c:v>
                </c:pt>
                <c:pt idx="22">
                  <c:v>0.56042522518756355</c:v>
                </c:pt>
                <c:pt idx="23">
                  <c:v>0.6225193546024741</c:v>
                </c:pt>
                <c:pt idx="24">
                  <c:v>0.68007843815057878</c:v>
                </c:pt>
                <c:pt idx="25">
                  <c:v>0.73207682458297696</c:v>
                </c:pt>
                <c:pt idx="26">
                  <c:v>0.7779857010539436</c:v>
                </c:pt>
                <c:pt idx="27">
                  <c:v>0.8177129132880937</c:v>
                </c:pt>
                <c:pt idx="28">
                  <c:v>0.85150313410843093</c:v>
                </c:pt>
                <c:pt idx="29">
                  <c:v>0.87982730016188482</c:v>
                </c:pt>
                <c:pt idx="30">
                  <c:v>0.90328206786682119</c:v>
                </c:pt>
                <c:pt idx="31">
                  <c:v>0.92251009209471024</c:v>
                </c:pt>
                <c:pt idx="32">
                  <c:v>0.93814381412262915</c:v>
                </c:pt>
                <c:pt idx="33">
                  <c:v>0.95077043038135545</c:v>
                </c:pt>
                <c:pt idx="34">
                  <c:v>0.96091349997775433</c:v>
                </c:pt>
                <c:pt idx="35">
                  <c:v>0.96902632061057448</c:v>
                </c:pt>
                <c:pt idx="36">
                  <c:v>0.97549285523367757</c:v>
                </c:pt>
                <c:pt idx="37">
                  <c:v>0.98063298526468523</c:v>
                </c:pt>
                <c:pt idx="38">
                  <c:v>0.98470984044231025</c:v>
                </c:pt>
                <c:pt idx="39">
                  <c:v>0.98793775580063992</c:v>
                </c:pt>
                <c:pt idx="40">
                  <c:v>0.99048999791216952</c:v>
                </c:pt>
                <c:pt idx="41">
                  <c:v>0.99250580769410601</c:v>
                </c:pt>
                <c:pt idx="42">
                  <c:v>0.99409656686964754</c:v>
                </c:pt>
                <c:pt idx="43">
                  <c:v>0.99535105099814458</c:v>
                </c:pt>
                <c:pt idx="44">
                  <c:v>0.99633981796949345</c:v>
                </c:pt>
                <c:pt idx="45">
                  <c:v>0.99711882238363558</c:v>
                </c:pt>
                <c:pt idx="46">
                  <c:v>0.99773236094515849</c:v>
                </c:pt>
                <c:pt idx="47">
                  <c:v>0.99821545354187435</c:v>
                </c:pt>
                <c:pt idx="48">
                  <c:v>0.99859575640239306</c:v>
                </c:pt>
                <c:pt idx="49">
                  <c:v>0.99889509209010474</c:v>
                </c:pt>
                <c:pt idx="50">
                  <c:v>0.99913066864608868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0A6-45C2-BCD1-B648C136A6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9404271"/>
        <c:axId val="419397551"/>
      </c:lineChart>
      <c:catAx>
        <c:axId val="41940427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>
                    <a:effectLst/>
                  </a:rPr>
                  <a:t>s:  1 = formal, 0 = casual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2022443623118549"/>
              <c:y val="0.887977602799649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9397551"/>
        <c:crosses val="autoZero"/>
        <c:auto val="1"/>
        <c:lblAlgn val="ctr"/>
        <c:lblOffset val="100"/>
        <c:noMultiLvlLbl val="0"/>
      </c:catAx>
      <c:valAx>
        <c:axId val="419397551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94042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e!$P$2</c:f>
              <c:strCache>
                <c:ptCount val="1"/>
                <c:pt idx="0">
                  <c:v>e e 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e!$O$3:$O$53</c:f>
              <c:numCache>
                <c:formatCode>General</c:formatCode>
                <c:ptCount val="51"/>
                <c:pt idx="0">
                  <c:v>1</c:v>
                </c:pt>
                <c:pt idx="5">
                  <c:v>0.9</c:v>
                </c:pt>
                <c:pt idx="10">
                  <c:v>0.8</c:v>
                </c:pt>
                <c:pt idx="15">
                  <c:v>0.7</c:v>
                </c:pt>
                <c:pt idx="20">
                  <c:v>0.6</c:v>
                </c:pt>
                <c:pt idx="25">
                  <c:v>0.5</c:v>
                </c:pt>
                <c:pt idx="30">
                  <c:v>0.4</c:v>
                </c:pt>
                <c:pt idx="35">
                  <c:v>0.3</c:v>
                </c:pt>
                <c:pt idx="40">
                  <c:v>0.2</c:v>
                </c:pt>
                <c:pt idx="45">
                  <c:v>0.1</c:v>
                </c:pt>
                <c:pt idx="50">
                  <c:v>0</c:v>
                </c:pt>
              </c:numCache>
            </c:numRef>
          </c:cat>
          <c:val>
            <c:numRef>
              <c:f>e!$P$3:$P$53</c:f>
              <c:numCache>
                <c:formatCode>0.000</c:formatCode>
                <c:ptCount val="51"/>
                <c:pt idx="0">
                  <c:v>5.174012006098812E-3</c:v>
                </c:pt>
                <c:pt idx="1">
                  <c:v>4.1430783813804165E-3</c:v>
                </c:pt>
                <c:pt idx="2">
                  <c:v>3.3114056017441848E-3</c:v>
                </c:pt>
                <c:pt idx="3">
                  <c:v>2.6422448830384694E-3</c:v>
                </c:pt>
                <c:pt idx="4">
                  <c:v>2.1051200226085117E-3</c:v>
                </c:pt>
                <c:pt idx="5">
                  <c:v>1.6749019465616207E-3</c:v>
                </c:pt>
                <c:pt idx="6">
                  <c:v>1.3309769312818953E-3</c:v>
                </c:pt>
                <c:pt idx="7">
                  <c:v>1.0565128235359321E-3</c:v>
                </c:pt>
                <c:pt idx="8">
                  <c:v>8.3782161293351101E-4</c:v>
                </c:pt>
                <c:pt idx="9">
                  <c:v>6.6381282002557799E-4</c:v>
                </c:pt>
                <c:pt idx="10">
                  <c:v>5.2552987768134129E-4</c:v>
                </c:pt>
                <c:pt idx="11">
                  <c:v>4.1576058119388424E-4</c:v>
                </c:pt>
                <c:pt idx="12">
                  <c:v>3.2871241203939549E-4</c:v>
                </c:pt>
                <c:pt idx="13">
                  <c:v>2.5974382158956157E-4</c:v>
                </c:pt>
                <c:pt idx="14">
                  <c:v>2.051431811299463E-4</c:v>
                </c:pt>
                <c:pt idx="15">
                  <c:v>1.6194790725485345E-4</c:v>
                </c:pt>
                <c:pt idx="16">
                  <c:v>1.2779714769525693E-4</c:v>
                </c:pt>
                <c:pt idx="17">
                  <c:v>1.0081228887408546E-4</c:v>
                </c:pt>
                <c:pt idx="18">
                  <c:v>7.9500377279133669E-5</c:v>
                </c:pt>
                <c:pt idx="19">
                  <c:v>6.2676306189650058E-5</c:v>
                </c:pt>
                <c:pt idx="20">
                  <c:v>4.9400295270736316E-5</c:v>
                </c:pt>
                <c:pt idx="21">
                  <c:v>3.8927780145786068E-5</c:v>
                </c:pt>
                <c:pt idx="22">
                  <c:v>3.0669335165983279E-5</c:v>
                </c:pt>
                <c:pt idx="23">
                  <c:v>2.415868149096809E-5</c:v>
                </c:pt>
                <c:pt idx="24">
                  <c:v>1.9027192247399904E-5</c:v>
                </c:pt>
                <c:pt idx="25">
                  <c:v>1.4983605492700748E-5</c:v>
                </c:pt>
                <c:pt idx="26">
                  <c:v>1.1797902401178807E-5</c:v>
                </c:pt>
                <c:pt idx="27">
                  <c:v>9.2885103839298043E-6</c:v>
                </c:pt>
                <c:pt idx="28">
                  <c:v>7.3121558626851381E-6</c:v>
                </c:pt>
                <c:pt idx="29">
                  <c:v>5.7558254007521465E-6</c:v>
                </c:pt>
                <c:pt idx="30">
                  <c:v>4.5304022579572869E-6</c:v>
                </c:pt>
                <c:pt idx="31">
                  <c:v>3.5656327818689106E-6</c:v>
                </c:pt>
                <c:pt idx="32">
                  <c:v>2.8061472434097785E-6</c:v>
                </c:pt>
                <c:pt idx="33">
                  <c:v>2.2083159933167255E-6</c:v>
                </c:pt>
                <c:pt idx="34">
                  <c:v>1.7377668187853463E-6</c:v>
                </c:pt>
                <c:pt idx="35">
                  <c:v>1.3674253017617664E-6</c:v>
                </c:pt>
                <c:pt idx="36">
                  <c:v>1.0759686046434373E-6</c:v>
                </c:pt>
                <c:pt idx="37">
                  <c:v>8.466058837358653E-7</c:v>
                </c:pt>
                <c:pt idx="38">
                  <c:v>6.6611662705545824E-7</c:v>
                </c:pt>
                <c:pt idx="39">
                  <c:v>5.240925751752968E-7</c:v>
                </c:pt>
                <c:pt idx="40">
                  <c:v>4.123402705731527E-7</c:v>
                </c:pt>
                <c:pt idx="41">
                  <c:v>3.2441030055274057E-7</c:v>
                </c:pt>
                <c:pt idx="42">
                  <c:v>2.5522643764489355E-7</c:v>
                </c:pt>
                <c:pt idx="43">
                  <c:v>2.0079352764039409E-7</c:v>
                </c:pt>
                <c:pt idx="44">
                  <c:v>1.579674383433474E-7</c:v>
                </c:pt>
                <c:pt idx="45">
                  <c:v>1.2427390780712636E-7</c:v>
                </c:pt>
                <c:pt idx="46">
                  <c:v>9.7765914700794796E-8</c:v>
                </c:pt>
                <c:pt idx="47">
                  <c:v>7.691139067296342E-8</c:v>
                </c:pt>
                <c:pt idx="48">
                  <c:v>6.0504828102617257E-8</c:v>
                </c:pt>
                <c:pt idx="49">
                  <c:v>4.7597703848098331E-8</c:v>
                </c:pt>
                <c:pt idx="50">
                  <c:v>3.7443717604699739E-8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68-45F4-8DD6-A458D71BA359}"/>
            </c:ext>
          </c:extLst>
        </c:ser>
        <c:ser>
          <c:idx val="1"/>
          <c:order val="1"/>
          <c:tx>
            <c:strRef>
              <c:f>e!$Q$2</c:f>
              <c:strCache>
                <c:ptCount val="1"/>
                <c:pt idx="0">
                  <c:v>e e @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e!$O$3:$O$53</c:f>
              <c:numCache>
                <c:formatCode>General</c:formatCode>
                <c:ptCount val="51"/>
                <c:pt idx="0">
                  <c:v>1</c:v>
                </c:pt>
                <c:pt idx="5">
                  <c:v>0.9</c:v>
                </c:pt>
                <c:pt idx="10">
                  <c:v>0.8</c:v>
                </c:pt>
                <c:pt idx="15">
                  <c:v>0.7</c:v>
                </c:pt>
                <c:pt idx="20">
                  <c:v>0.6</c:v>
                </c:pt>
                <c:pt idx="25">
                  <c:v>0.5</c:v>
                </c:pt>
                <c:pt idx="30">
                  <c:v>0.4</c:v>
                </c:pt>
                <c:pt idx="35">
                  <c:v>0.3</c:v>
                </c:pt>
                <c:pt idx="40">
                  <c:v>0.2</c:v>
                </c:pt>
                <c:pt idx="45">
                  <c:v>0.1</c:v>
                </c:pt>
                <c:pt idx="50">
                  <c:v>0</c:v>
                </c:pt>
              </c:numCache>
            </c:numRef>
          </c:cat>
          <c:val>
            <c:numRef>
              <c:f>e!$Q$3:$Q$53</c:f>
              <c:numCache>
                <c:formatCode>0.000</c:formatCode>
                <c:ptCount val="51"/>
                <c:pt idx="0">
                  <c:v>4.2251861171467973E-2</c:v>
                </c:pt>
                <c:pt idx="1">
                  <c:v>3.8146693460653351E-2</c:v>
                </c:pt>
                <c:pt idx="2">
                  <c:v>3.4376484906861897E-2</c:v>
                </c:pt>
                <c:pt idx="3">
                  <c:v>3.092697839844407E-2</c:v>
                </c:pt>
                <c:pt idx="4">
                  <c:v>2.7781559781027608E-2</c:v>
                </c:pt>
                <c:pt idx="5">
                  <c:v>2.4922091630304285E-2</c:v>
                </c:pt>
                <c:pt idx="6">
                  <c:v>2.2329601224179343E-2</c:v>
                </c:pt>
                <c:pt idx="7">
                  <c:v>1.9984834196932276E-2</c:v>
                </c:pt>
                <c:pt idx="8">
                  <c:v>1.7868688341421076E-2</c:v>
                </c:pt>
                <c:pt idx="9">
                  <c:v>1.5962543287856016E-2</c:v>
                </c:pt>
                <c:pt idx="10">
                  <c:v>1.4248501815591674E-2</c:v>
                </c:pt>
                <c:pt idx="11">
                  <c:v>1.2709557755908913E-2</c:v>
                </c:pt>
                <c:pt idx="12">
                  <c:v>1.1329704142793653E-2</c:v>
                </c:pt>
                <c:pt idx="13">
                  <c:v>1.0093993709502197E-2</c:v>
                </c:pt>
                <c:pt idx="14">
                  <c:v>8.9885621861581482E-3</c:v>
                </c:pt>
                <c:pt idx="15">
                  <c:v>8.0006232459050655E-3</c:v>
                </c:pt>
                <c:pt idx="16">
                  <c:v>7.1184424481361593E-3</c:v>
                </c:pt>
                <c:pt idx="17">
                  <c:v>6.3312961780445333E-3</c:v>
                </c:pt>
                <c:pt idx="18">
                  <c:v>5.6294203997442095E-3</c:v>
                </c:pt>
                <c:pt idx="19">
                  <c:v>5.0039530272765996E-3</c:v>
                </c:pt>
                <c:pt idx="20">
                  <c:v>4.4468728656704183E-3</c:v>
                </c:pt>
                <c:pt idx="21">
                  <c:v>3.9509373688483172E-3</c:v>
                </c:pt>
                <c:pt idx="22">
                  <c:v>3.5096208857805203E-3</c:v>
                </c:pt>
                <c:pt idx="23">
                  <c:v>3.1170546033384536E-3</c:v>
                </c:pt>
                <c:pt idx="24">
                  <c:v>2.7679690267948739E-3</c:v>
                </c:pt>
                <c:pt idx="25">
                  <c:v>2.4576395511420645E-3</c:v>
                </c:pt>
                <c:pt idx="26">
                  <c:v>2.1818354543075651E-3</c:v>
                </c:pt>
                <c:pt idx="27">
                  <c:v>1.9367724747016248E-3</c:v>
                </c:pt>
                <c:pt idx="28">
                  <c:v>1.7190690098744627E-3</c:v>
                </c:pt>
                <c:pt idx="29">
                  <c:v>1.5257058816025273E-3</c:v>
                </c:pt>
                <c:pt idx="30">
                  <c:v>1.3539895481709996E-3</c:v>
                </c:pt>
                <c:pt idx="31">
                  <c:v>1.2015186009970756E-3</c:v>
                </c:pt>
                <c:pt idx="32">
                  <c:v>1.0661533551985505E-3</c:v>
                </c:pt>
                <c:pt idx="33">
                  <c:v>9.4598832836040466E-4</c:v>
                </c:pt>
                <c:pt idx="34">
                  <c:v>8.3932739549009408E-4</c:v>
                </c:pt>
                <c:pt idx="35">
                  <c:v>7.4466140853493329E-4</c:v>
                </c:pt>
                <c:pt idx="36">
                  <c:v>6.6064807395239857E-4</c:v>
                </c:pt>
                <c:pt idx="37">
                  <c:v>5.8609389019706373E-4</c:v>
                </c:pt>
                <c:pt idx="38">
                  <c:v>5.1993795748388574E-4</c:v>
                </c:pt>
                <c:pt idx="39">
                  <c:v>4.6123748394889845E-4</c:v>
                </c:pt>
                <c:pt idx="40">
                  <c:v>4.0915482471547696E-4</c:v>
                </c:pt>
                <c:pt idx="41">
                  <c:v>3.6294590291752313E-4</c:v>
                </c:pt>
                <c:pt idx="42">
                  <c:v>3.2194987409369779E-4</c:v>
                </c:pt>
                <c:pt idx="43">
                  <c:v>2.8557990731423779E-4</c:v>
                </c:pt>
                <c:pt idx="44">
                  <c:v>2.5331496777810633E-4</c:v>
                </c:pt>
                <c:pt idx="45">
                  <c:v>2.2469249632548778E-4</c:v>
                </c:pt>
                <c:pt idx="46">
                  <c:v>1.9930189129636935E-4</c:v>
                </c:pt>
                <c:pt idx="47">
                  <c:v>1.7677870740933927E-4</c:v>
                </c:pt>
                <c:pt idx="48">
                  <c:v>1.5679949483876835E-4</c:v>
                </c:pt>
                <c:pt idx="49">
                  <c:v>1.3907720945270958E-4</c:v>
                </c:pt>
                <c:pt idx="50">
                  <c:v>1.2335713226862703E-4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168-45F4-8DD6-A458D71BA359}"/>
            </c:ext>
          </c:extLst>
        </c:ser>
        <c:ser>
          <c:idx val="2"/>
          <c:order val="2"/>
          <c:tx>
            <c:strRef>
              <c:f>e!$R$2</c:f>
              <c:strCache>
                <c:ptCount val="1"/>
                <c:pt idx="0">
                  <c:v>e @ 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e!$O$3:$O$53</c:f>
              <c:numCache>
                <c:formatCode>General</c:formatCode>
                <c:ptCount val="51"/>
                <c:pt idx="0">
                  <c:v>1</c:v>
                </c:pt>
                <c:pt idx="5">
                  <c:v>0.9</c:v>
                </c:pt>
                <c:pt idx="10">
                  <c:v>0.8</c:v>
                </c:pt>
                <c:pt idx="15">
                  <c:v>0.7</c:v>
                </c:pt>
                <c:pt idx="20">
                  <c:v>0.6</c:v>
                </c:pt>
                <c:pt idx="25">
                  <c:v>0.5</c:v>
                </c:pt>
                <c:pt idx="30">
                  <c:v>0.4</c:v>
                </c:pt>
                <c:pt idx="35">
                  <c:v>0.3</c:v>
                </c:pt>
                <c:pt idx="40">
                  <c:v>0.2</c:v>
                </c:pt>
                <c:pt idx="45">
                  <c:v>0.1</c:v>
                </c:pt>
                <c:pt idx="50">
                  <c:v>0</c:v>
                </c:pt>
              </c:numCache>
            </c:numRef>
          </c:cat>
          <c:val>
            <c:numRef>
              <c:f>e!$R$3:$R$53</c:f>
              <c:numCache>
                <c:formatCode>0.000</c:formatCode>
                <c:ptCount val="51"/>
                <c:pt idx="0">
                  <c:v>0.10392280918951401</c:v>
                </c:pt>
                <c:pt idx="1">
                  <c:v>9.3825725916173316E-2</c:v>
                </c:pt>
                <c:pt idx="2">
                  <c:v>8.4552509227557332E-2</c:v>
                </c:pt>
                <c:pt idx="3">
                  <c:v>7.6068092287496697E-2</c:v>
                </c:pt>
                <c:pt idx="4">
                  <c:v>6.8331610870208684E-2</c:v>
                </c:pt>
                <c:pt idx="5">
                  <c:v>6.1298454110434913E-2</c:v>
                </c:pt>
                <c:pt idx="6">
                  <c:v>5.4921956641885469E-2</c:v>
                </c:pt>
                <c:pt idx="7">
                  <c:v>4.9154760366730707E-2</c:v>
                </c:pt>
                <c:pt idx="8">
                  <c:v>4.3949881436853133E-2</c:v>
                </c:pt>
                <c:pt idx="9">
                  <c:v>3.9261521132788219E-2</c:v>
                </c:pt>
                <c:pt idx="10">
                  <c:v>3.504565939495493E-2</c:v>
                </c:pt>
                <c:pt idx="11">
                  <c:v>3.1260467797862457E-2</c:v>
                </c:pt>
                <c:pt idx="12">
                  <c:v>2.7866575558103106E-2</c:v>
                </c:pt>
                <c:pt idx="13">
                  <c:v>2.482721833189025E-2</c:v>
                </c:pt>
                <c:pt idx="14">
                  <c:v>2.2108295517902263E-2</c:v>
                </c:pt>
                <c:pt idx="15">
                  <c:v>1.9678357826822611E-2</c:v>
                </c:pt>
                <c:pt idx="16">
                  <c:v>1.7508543192027364E-2</c:v>
                </c:pt>
                <c:pt idx="17">
                  <c:v>1.5572475777174473E-2</c:v>
                </c:pt>
                <c:pt idx="18">
                  <c:v>1.3846139929221285E-2</c:v>
                </c:pt>
                <c:pt idx="19">
                  <c:v>1.2307738433972744E-2</c:v>
                </c:pt>
                <c:pt idx="20">
                  <c:v>1.0937542335322403E-2</c:v>
                </c:pt>
                <c:pt idx="21">
                  <c:v>9.7177378444055617E-3</c:v>
                </c:pt>
                <c:pt idx="22">
                  <c:v>8.6322744496471655E-3</c:v>
                </c:pt>
                <c:pt idx="23">
                  <c:v>7.6667172000173421E-3</c:v>
                </c:pt>
                <c:pt idx="24">
                  <c:v>6.8081052298907358E-3</c:v>
                </c:pt>
                <c:pt idx="25">
                  <c:v>6.0448178860914034E-3</c:v>
                </c:pt>
                <c:pt idx="26">
                  <c:v>5.3664492714474354E-3</c:v>
                </c:pt>
                <c:pt idx="27">
                  <c:v>4.7636916043792537E-3</c:v>
                </c:pt>
                <c:pt idx="28">
                  <c:v>4.2282274849807198E-3</c:v>
                </c:pt>
                <c:pt idx="29">
                  <c:v>3.7526309331000411E-3</c:v>
                </c:pt>
                <c:pt idx="30">
                  <c:v>3.3302769051553787E-3</c:v>
                </c:pt>
                <c:pt idx="31">
                  <c:v>2.9552588891253481E-3</c:v>
                </c:pt>
                <c:pt idx="32">
                  <c:v>2.6223141094167714E-3</c:v>
                </c:pt>
                <c:pt idx="33">
                  <c:v>2.3267558355534184E-3</c:v>
                </c:pt>
                <c:pt idx="34">
                  <c:v>2.0644122732266994E-3</c:v>
                </c:pt>
                <c:pt idx="35">
                  <c:v>1.8315715171910356E-3</c:v>
                </c:pt>
                <c:pt idx="36">
                  <c:v>1.6249320580731638E-3</c:v>
                </c:pt>
                <c:pt idx="37">
                  <c:v>1.4415583557587806E-3</c:v>
                </c:pt>
                <c:pt idx="38">
                  <c:v>1.2788410178359534E-3</c:v>
                </c:pt>
                <c:pt idx="39">
                  <c:v>1.1344611505029125E-3</c:v>
                </c:pt>
                <c:pt idx="40">
                  <c:v>1.006358479815062E-3</c:v>
                </c:pt>
                <c:pt idx="41">
                  <c:v>8.9270287199760996E-4</c:v>
                </c:pt>
                <c:pt idx="42">
                  <c:v>7.9186891195744634E-4</c:v>
                </c:pt>
                <c:pt idx="43">
                  <c:v>7.0241322851401157E-4</c:v>
                </c:pt>
                <c:pt idx="44">
                  <c:v>6.2305428284965413E-4</c:v>
                </c:pt>
                <c:pt idx="45">
                  <c:v>5.5265436301579047E-4</c:v>
                </c:pt>
                <c:pt idx="46">
                  <c:v>4.9020355189201357E-4</c:v>
                </c:pt>
                <c:pt idx="47">
                  <c:v>4.3480545873031585E-4</c:v>
                </c:pt>
                <c:pt idx="48">
                  <c:v>3.8566452533327354E-4</c:v>
                </c:pt>
                <c:pt idx="49">
                  <c:v>3.4207473706091072E-4</c:v>
                </c:pt>
                <c:pt idx="50">
                  <c:v>3.0340958631131393E-4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168-45F4-8DD6-A458D71BA359}"/>
            </c:ext>
          </c:extLst>
        </c:ser>
        <c:ser>
          <c:idx val="3"/>
          <c:order val="3"/>
          <c:tx>
            <c:strRef>
              <c:f>e!$S$2</c:f>
              <c:strCache>
                <c:ptCount val="1"/>
                <c:pt idx="0">
                  <c:v>e @ @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e!$O$3:$O$53</c:f>
              <c:numCache>
                <c:formatCode>General</c:formatCode>
                <c:ptCount val="51"/>
                <c:pt idx="0">
                  <c:v>1</c:v>
                </c:pt>
                <c:pt idx="5">
                  <c:v>0.9</c:v>
                </c:pt>
                <c:pt idx="10">
                  <c:v>0.8</c:v>
                </c:pt>
                <c:pt idx="15">
                  <c:v>0.7</c:v>
                </c:pt>
                <c:pt idx="20">
                  <c:v>0.6</c:v>
                </c:pt>
                <c:pt idx="25">
                  <c:v>0.5</c:v>
                </c:pt>
                <c:pt idx="30">
                  <c:v>0.4</c:v>
                </c:pt>
                <c:pt idx="35">
                  <c:v>0.3</c:v>
                </c:pt>
                <c:pt idx="40">
                  <c:v>0.2</c:v>
                </c:pt>
                <c:pt idx="45">
                  <c:v>0.1</c:v>
                </c:pt>
                <c:pt idx="50">
                  <c:v>0</c:v>
                </c:pt>
              </c:numCache>
            </c:numRef>
          </c:cat>
          <c:val>
            <c:numRef>
              <c:f>e!$S$3:$S$53</c:f>
              <c:numCache>
                <c:formatCode>0.000</c:formatCode>
                <c:ptCount val="51"/>
                <c:pt idx="0">
                  <c:v>0.84865131763291923</c:v>
                </c:pt>
                <c:pt idx="1">
                  <c:v>0.86388450224179292</c:v>
                </c:pt>
                <c:pt idx="2">
                  <c:v>0.87775960026383648</c:v>
                </c:pt>
                <c:pt idx="3">
                  <c:v>0.89036268443102085</c:v>
                </c:pt>
                <c:pt idx="4">
                  <c:v>0.90178170932615531</c:v>
                </c:pt>
                <c:pt idx="5">
                  <c:v>0.91210455231269916</c:v>
                </c:pt>
                <c:pt idx="6">
                  <c:v>0.92141746520265333</c:v>
                </c:pt>
                <c:pt idx="7">
                  <c:v>0.92980389261280105</c:v>
                </c:pt>
                <c:pt idx="8">
                  <c:v>0.93734360860879229</c:v>
                </c:pt>
                <c:pt idx="9">
                  <c:v>0.94411212275933021</c:v>
                </c:pt>
                <c:pt idx="10">
                  <c:v>0.95018030891177208</c:v>
                </c:pt>
                <c:pt idx="11">
                  <c:v>0.95561421386503476</c:v>
                </c:pt>
                <c:pt idx="12">
                  <c:v>0.96047500788706386</c:v>
                </c:pt>
                <c:pt idx="13">
                  <c:v>0.96481904413701802</c:v>
                </c:pt>
                <c:pt idx="14">
                  <c:v>0.96869799911480969</c:v>
                </c:pt>
                <c:pt idx="15">
                  <c:v>0.97215907102001753</c:v>
                </c:pt>
                <c:pt idx="16">
                  <c:v>0.97524521721214119</c:v>
                </c:pt>
                <c:pt idx="17">
                  <c:v>0.97799541575590698</c:v>
                </c:pt>
                <c:pt idx="18">
                  <c:v>0.98044493929375542</c:v>
                </c:pt>
                <c:pt idx="19">
                  <c:v>0.98262563223256105</c:v>
                </c:pt>
                <c:pt idx="20">
                  <c:v>0.98456618450373645</c:v>
                </c:pt>
                <c:pt idx="21">
                  <c:v>0.98629239700660043</c:v>
                </c:pt>
                <c:pt idx="22">
                  <c:v>0.98782743532940642</c:v>
                </c:pt>
                <c:pt idx="23">
                  <c:v>0.98919206951515326</c:v>
                </c:pt>
                <c:pt idx="24">
                  <c:v>0.99040489855106706</c:v>
                </c:pt>
                <c:pt idx="25">
                  <c:v>0.99148255895727377</c:v>
                </c:pt>
                <c:pt idx="26">
                  <c:v>0.99243991737184389</c:v>
                </c:pt>
                <c:pt idx="27">
                  <c:v>0.99329024741053518</c:v>
                </c:pt>
                <c:pt idx="28">
                  <c:v>0.99404539134928205</c:v>
                </c:pt>
                <c:pt idx="29">
                  <c:v>0.99471590735989668</c:v>
                </c:pt>
                <c:pt idx="30">
                  <c:v>0.99531120314441568</c:v>
                </c:pt>
                <c:pt idx="31">
                  <c:v>0.99583965687709564</c:v>
                </c:pt>
                <c:pt idx="32">
                  <c:v>0.99630872638814116</c:v>
                </c:pt>
                <c:pt idx="33">
                  <c:v>0.99672504752009294</c:v>
                </c:pt>
                <c:pt idx="34">
                  <c:v>0.9970945225644644</c:v>
                </c:pt>
                <c:pt idx="35">
                  <c:v>0.99742239964897228</c:v>
                </c:pt>
                <c:pt idx="36">
                  <c:v>0.99771334389936972</c:v>
                </c:pt>
                <c:pt idx="37">
                  <c:v>0.99797150114816047</c:v>
                </c:pt>
                <c:pt idx="38">
                  <c:v>0.99820055490805315</c:v>
                </c:pt>
                <c:pt idx="39">
                  <c:v>0.99840377727297303</c:v>
                </c:pt>
                <c:pt idx="40">
                  <c:v>0.99858407435519891</c:v>
                </c:pt>
                <c:pt idx="41">
                  <c:v>0.99874402681478436</c:v>
                </c:pt>
                <c:pt idx="42">
                  <c:v>0.99888592598751125</c:v>
                </c:pt>
                <c:pt idx="43">
                  <c:v>0.99901180607064421</c:v>
                </c:pt>
                <c:pt idx="44">
                  <c:v>0.99912347278193381</c:v>
                </c:pt>
                <c:pt idx="45">
                  <c:v>0.999222528866751</c:v>
                </c:pt>
                <c:pt idx="46">
                  <c:v>0.99931039679089695</c:v>
                </c:pt>
                <c:pt idx="47">
                  <c:v>0.9993883389224697</c:v>
                </c:pt>
                <c:pt idx="48">
                  <c:v>0.99945747547499997</c:v>
                </c:pt>
                <c:pt idx="49">
                  <c:v>0.99951880045578256</c:v>
                </c:pt>
                <c:pt idx="50">
                  <c:v>0.99957319583770243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168-45F4-8DD6-A458D71BA3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9404271"/>
        <c:axId val="419397551"/>
      </c:lineChart>
      <c:catAx>
        <c:axId val="41940427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s:  1 = formal,</a:t>
                </a:r>
                <a:r>
                  <a:rPr lang="en-US" baseline="0"/>
                  <a:t> 0 = casual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9397551"/>
        <c:crosses val="autoZero"/>
        <c:auto val="1"/>
        <c:lblAlgn val="ctr"/>
        <c:lblOffset val="100"/>
        <c:noMultiLvlLbl val="0"/>
      </c:catAx>
      <c:valAx>
        <c:axId val="419397551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94042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i!$P$2</c:f>
              <c:strCache>
                <c:ptCount val="1"/>
                <c:pt idx="0">
                  <c:v>i i 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i!$O$3:$O$53</c:f>
              <c:numCache>
                <c:formatCode>General</c:formatCode>
                <c:ptCount val="51"/>
                <c:pt idx="0">
                  <c:v>1</c:v>
                </c:pt>
                <c:pt idx="5">
                  <c:v>0.9</c:v>
                </c:pt>
                <c:pt idx="10">
                  <c:v>0.8</c:v>
                </c:pt>
                <c:pt idx="15">
                  <c:v>0.7</c:v>
                </c:pt>
                <c:pt idx="20">
                  <c:v>0.6</c:v>
                </c:pt>
                <c:pt idx="25">
                  <c:v>0.5</c:v>
                </c:pt>
                <c:pt idx="30">
                  <c:v>0.4</c:v>
                </c:pt>
                <c:pt idx="35">
                  <c:v>0.3</c:v>
                </c:pt>
                <c:pt idx="40">
                  <c:v>0.2</c:v>
                </c:pt>
                <c:pt idx="45">
                  <c:v>0.1</c:v>
                </c:pt>
                <c:pt idx="50">
                  <c:v>0</c:v>
                </c:pt>
              </c:numCache>
            </c:numRef>
          </c:cat>
          <c:val>
            <c:numRef>
              <c:f>i!$P$3:$P$53</c:f>
              <c:numCache>
                <c:formatCode>0.000</c:formatCode>
                <c:ptCount val="5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0.99999999999999978</c:v>
                </c:pt>
                <c:pt idx="6">
                  <c:v>0.99999999999999933</c:v>
                </c:pt>
                <c:pt idx="7">
                  <c:v>0.99999999999999833</c:v>
                </c:pt>
                <c:pt idx="8">
                  <c:v>0.99999999999999534</c:v>
                </c:pt>
                <c:pt idx="9">
                  <c:v>0.99999999999998723</c:v>
                </c:pt>
                <c:pt idx="10">
                  <c:v>0.99999999999996558</c:v>
                </c:pt>
                <c:pt idx="11">
                  <c:v>0.99999999999990652</c:v>
                </c:pt>
                <c:pt idx="12">
                  <c:v>0.99999999999974531</c:v>
                </c:pt>
                <c:pt idx="13">
                  <c:v>0.99999999999930811</c:v>
                </c:pt>
                <c:pt idx="14">
                  <c:v>0.9999999999981195</c:v>
                </c:pt>
                <c:pt idx="15">
                  <c:v>0.99999999999488809</c:v>
                </c:pt>
                <c:pt idx="16">
                  <c:v>0.99999999998610434</c:v>
                </c:pt>
                <c:pt idx="17">
                  <c:v>0.99999999996222788</c:v>
                </c:pt>
                <c:pt idx="18">
                  <c:v>0.99999999989732458</c:v>
                </c:pt>
                <c:pt idx="19">
                  <c:v>0.99999999972089881</c:v>
                </c:pt>
                <c:pt idx="20">
                  <c:v>0.99999999924132466</c:v>
                </c:pt>
                <c:pt idx="21">
                  <c:v>0.99999999793770633</c:v>
                </c:pt>
                <c:pt idx="22">
                  <c:v>0.99999999439410459</c:v>
                </c:pt>
                <c:pt idx="23">
                  <c:v>0.99999998476159691</c:v>
                </c:pt>
                <c:pt idx="24">
                  <c:v>0.99999995857772717</c:v>
                </c:pt>
                <c:pt idx="25">
                  <c:v>0.99999988740259649</c:v>
                </c:pt>
                <c:pt idx="26">
                  <c:v>0.99999969392858334</c:v>
                </c:pt>
                <c:pt idx="27">
                  <c:v>0.99999916801206712</c:v>
                </c:pt>
                <c:pt idx="28">
                  <c:v>0.99999773842555217</c:v>
                </c:pt>
                <c:pt idx="29">
                  <c:v>0.99999385242715078</c:v>
                </c:pt>
                <c:pt idx="30">
                  <c:v>0.99998328934085645</c:v>
                </c:pt>
                <c:pt idx="31">
                  <c:v>0.99995457702244672</c:v>
                </c:pt>
                <c:pt idx="32">
                  <c:v>0.99987653717640701</c:v>
                </c:pt>
                <c:pt idx="33">
                  <c:v>0.99966446439265211</c:v>
                </c:pt>
                <c:pt idx="34">
                  <c:v>0.99908844491767734</c:v>
                </c:pt>
                <c:pt idx="35">
                  <c:v>0.99752600927601875</c:v>
                </c:pt>
                <c:pt idx="36">
                  <c:v>0.99330344737827203</c:v>
                </c:pt>
                <c:pt idx="37">
                  <c:v>0.98200384224707171</c:v>
                </c:pt>
                <c:pt idx="38">
                  <c:v>0.9525478970355119</c:v>
                </c:pt>
                <c:pt idx="39">
                  <c:v>0.88073115363939047</c:v>
                </c:pt>
                <c:pt idx="40">
                  <c:v>0.7309098615925671</c:v>
                </c:pt>
                <c:pt idx="41">
                  <c:v>0.49972361068153109</c:v>
                </c:pt>
                <c:pt idx="42">
                  <c:v>0.26853769128012728</c:v>
                </c:pt>
                <c:pt idx="43">
                  <c:v>0.11871774971334731</c:v>
                </c:pt>
                <c:pt idx="44">
                  <c:v>4.6904807829757783E-2</c:v>
                </c:pt>
                <c:pt idx="45">
                  <c:v>1.7458994025339885E-2</c:v>
                </c:pt>
                <c:pt idx="46">
                  <c:v>6.1851434340149001E-3</c:v>
                </c:pt>
                <c:pt idx="47">
                  <c:v>2.0215535821098739E-3</c:v>
                </c:pt>
                <c:pt idx="48">
                  <c:v>5.6709231715725147E-4</c:v>
                </c:pt>
                <c:pt idx="49">
                  <c:v>1.2660831253785289E-4</c:v>
                </c:pt>
                <c:pt idx="50">
                  <c:v>2.251032015915156E-5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DF4-4CCA-A851-E50F3B385542}"/>
            </c:ext>
          </c:extLst>
        </c:ser>
        <c:ser>
          <c:idx val="1"/>
          <c:order val="1"/>
          <c:tx>
            <c:strRef>
              <c:f>i!$Q$2</c:f>
              <c:strCache>
                <c:ptCount val="1"/>
                <c:pt idx="0">
                  <c:v>i i @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i!$O$3:$O$53</c:f>
              <c:numCache>
                <c:formatCode>General</c:formatCode>
                <c:ptCount val="51"/>
                <c:pt idx="0">
                  <c:v>1</c:v>
                </c:pt>
                <c:pt idx="5">
                  <c:v>0.9</c:v>
                </c:pt>
                <c:pt idx="10">
                  <c:v>0.8</c:v>
                </c:pt>
                <c:pt idx="15">
                  <c:v>0.7</c:v>
                </c:pt>
                <c:pt idx="20">
                  <c:v>0.6</c:v>
                </c:pt>
                <c:pt idx="25">
                  <c:v>0.5</c:v>
                </c:pt>
                <c:pt idx="30">
                  <c:v>0.4</c:v>
                </c:pt>
                <c:pt idx="35">
                  <c:v>0.3</c:v>
                </c:pt>
                <c:pt idx="40">
                  <c:v>0.2</c:v>
                </c:pt>
                <c:pt idx="45">
                  <c:v>0.1</c:v>
                </c:pt>
                <c:pt idx="50">
                  <c:v>0</c:v>
                </c:pt>
              </c:numCache>
            </c:numRef>
          </c:cat>
          <c:val>
            <c:numRef>
              <c:f>i!$Q$3:$Q$53</c:f>
              <c:numCache>
                <c:formatCode>0.000</c:formatCode>
                <c:ptCount val="51"/>
                <c:pt idx="0">
                  <c:v>8.6440571130360953E-22</c:v>
                </c:pt>
                <c:pt idx="1">
                  <c:v>2.3496983374528171E-21</c:v>
                </c:pt>
                <c:pt idx="2">
                  <c:v>6.3871422930584235E-21</c:v>
                </c:pt>
                <c:pt idx="3">
                  <c:v>1.7362052831002947E-20</c:v>
                </c:pt>
                <c:pt idx="4">
                  <c:v>4.7194952715261237E-20</c:v>
                </c:pt>
                <c:pt idx="5">
                  <c:v>1.2828918236087846E-19</c:v>
                </c:pt>
                <c:pt idx="6">
                  <c:v>3.4872615319944451E-19</c:v>
                </c:pt>
                <c:pt idx="7">
                  <c:v>9.4793596535047412E-19</c:v>
                </c:pt>
                <c:pt idx="8">
                  <c:v>2.5767571091549691E-18</c:v>
                </c:pt>
                <c:pt idx="9">
                  <c:v>7.004352026168556E-18</c:v>
                </c:pt>
                <c:pt idx="10">
                  <c:v>1.903980283286387E-17</c:v>
                </c:pt>
                <c:pt idx="11">
                  <c:v>5.175555005801385E-17</c:v>
                </c:pt>
                <c:pt idx="12">
                  <c:v>1.4068617124458087E-16</c:v>
                </c:pt>
                <c:pt idx="13">
                  <c:v>3.8242466280945441E-16</c:v>
                </c:pt>
                <c:pt idx="14">
                  <c:v>1.0395380116682819E-15</c:v>
                </c:pt>
                <c:pt idx="15">
                  <c:v>2.8257572871012068E-15</c:v>
                </c:pt>
                <c:pt idx="16">
                  <c:v>7.6812046850954697E-15</c:v>
                </c:pt>
                <c:pt idx="17">
                  <c:v>2.0879679115670964E-14</c:v>
                </c:pt>
                <c:pt idx="18">
                  <c:v>5.6756852320500499E-14</c:v>
                </c:pt>
                <c:pt idx="19">
                  <c:v>1.5428112027613095E-13</c:v>
                </c:pt>
                <c:pt idx="20">
                  <c:v>4.1937956551978754E-13</c:v>
                </c:pt>
                <c:pt idx="21">
                  <c:v>1.1399918506933738E-12</c:v>
                </c:pt>
                <c:pt idx="22">
                  <c:v>3.0988191213502362E-12</c:v>
                </c:pt>
                <c:pt idx="23">
                  <c:v>8.423463626108692E-12</c:v>
                </c:pt>
                <c:pt idx="24">
                  <c:v>2.2897347507995806E-11</c:v>
                </c:pt>
                <c:pt idx="25">
                  <c:v>6.2241439220853934E-11</c:v>
                </c:pt>
                <c:pt idx="26">
                  <c:v>1.6918974047735726E-10</c:v>
                </c:pt>
                <c:pt idx="27">
                  <c:v>4.599051552293871E-10</c:v>
                </c:pt>
                <c:pt idx="28">
                  <c:v>1.2501500390729998E-9</c:v>
                </c:pt>
                <c:pt idx="29">
                  <c:v>3.3982469283961866E-9</c:v>
                </c:pt>
                <c:pt idx="30">
                  <c:v>9.2372952980982027E-9</c:v>
                </c:pt>
                <c:pt idx="31">
                  <c:v>2.5108850986857657E-8</c:v>
                </c:pt>
                <c:pt idx="32">
                  <c:v>6.8247606680694963E-8</c:v>
                </c:pt>
                <c:pt idx="33">
                  <c:v>1.8547688127483078E-7</c:v>
                </c:pt>
                <c:pt idx="34">
                  <c:v>5.0388792189283125E-7</c:v>
                </c:pt>
                <c:pt idx="35">
                  <c:v>1.3675673463214513E-6</c:v>
                </c:pt>
                <c:pt idx="36">
                  <c:v>3.7016974430090224E-6</c:v>
                </c:pt>
                <c:pt idx="37">
                  <c:v>9.9477908361781074E-6</c:v>
                </c:pt>
                <c:pt idx="38">
                  <c:v>2.6229786919927294E-5</c:v>
                </c:pt>
                <c:pt idx="39">
                  <c:v>6.592433848901583E-5</c:v>
                </c:pt>
                <c:pt idx="40">
                  <c:v>1.4871703743203954E-4</c:v>
                </c:pt>
                <c:pt idx="41">
                  <c:v>2.7638931846180368E-4</c:v>
                </c:pt>
                <c:pt idx="42">
                  <c:v>4.0373008986226648E-4</c:v>
                </c:pt>
                <c:pt idx="43">
                  <c:v>4.8517230876724736E-4</c:v>
                </c:pt>
                <c:pt idx="44">
                  <c:v>5.2106534780771473E-4</c:v>
                </c:pt>
                <c:pt idx="45">
                  <c:v>5.2721593675117136E-4</c:v>
                </c:pt>
                <c:pt idx="46">
                  <c:v>5.0770749026974433E-4</c:v>
                </c:pt>
                <c:pt idx="47">
                  <c:v>4.5106957452482107E-4</c:v>
                </c:pt>
                <c:pt idx="48">
                  <c:v>3.4395887724336351E-4</c:v>
                </c:pt>
                <c:pt idx="49">
                  <c:v>2.0874181792861373E-4</c:v>
                </c:pt>
                <c:pt idx="50">
                  <c:v>1.0088425582708017E-4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DF4-4CCA-A851-E50F3B385542}"/>
            </c:ext>
          </c:extLst>
        </c:ser>
        <c:ser>
          <c:idx val="2"/>
          <c:order val="2"/>
          <c:tx>
            <c:strRef>
              <c:f>i!$R$2</c:f>
              <c:strCache>
                <c:ptCount val="1"/>
                <c:pt idx="0">
                  <c:v>i @ 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i!$O$3:$O$53</c:f>
              <c:numCache>
                <c:formatCode>General</c:formatCode>
                <c:ptCount val="51"/>
                <c:pt idx="0">
                  <c:v>1</c:v>
                </c:pt>
                <c:pt idx="5">
                  <c:v>0.9</c:v>
                </c:pt>
                <c:pt idx="10">
                  <c:v>0.8</c:v>
                </c:pt>
                <c:pt idx="15">
                  <c:v>0.7</c:v>
                </c:pt>
                <c:pt idx="20">
                  <c:v>0.6</c:v>
                </c:pt>
                <c:pt idx="25">
                  <c:v>0.5</c:v>
                </c:pt>
                <c:pt idx="30">
                  <c:v>0.4</c:v>
                </c:pt>
                <c:pt idx="35">
                  <c:v>0.3</c:v>
                </c:pt>
                <c:pt idx="40">
                  <c:v>0.2</c:v>
                </c:pt>
                <c:pt idx="45">
                  <c:v>0.1</c:v>
                </c:pt>
                <c:pt idx="50">
                  <c:v>0</c:v>
                </c:pt>
              </c:numCache>
            </c:numRef>
          </c:cat>
          <c:val>
            <c:numRef>
              <c:f>i!$R$3:$R$53</c:f>
              <c:numCache>
                <c:formatCode>0.000</c:formatCode>
                <c:ptCount val="51"/>
                <c:pt idx="0">
                  <c:v>1.562882189334989E-18</c:v>
                </c:pt>
                <c:pt idx="1">
                  <c:v>4.2483542552915889E-18</c:v>
                </c:pt>
                <c:pt idx="2">
                  <c:v>1.1548224173015786E-17</c:v>
                </c:pt>
                <c:pt idx="3">
                  <c:v>3.1391327920480296E-17</c:v>
                </c:pt>
                <c:pt idx="4">
                  <c:v>8.533047625744067E-17</c:v>
                </c:pt>
                <c:pt idx="5">
                  <c:v>2.3195228302435691E-16</c:v>
                </c:pt>
                <c:pt idx="6">
                  <c:v>6.3051167601469863E-16</c:v>
                </c:pt>
                <c:pt idx="7">
                  <c:v>1.7139084315420102E-15</c:v>
                </c:pt>
                <c:pt idx="8">
                  <c:v>4.6588861451033764E-15</c:v>
                </c:pt>
                <c:pt idx="9">
                  <c:v>1.2664165549094015E-14</c:v>
                </c:pt>
                <c:pt idx="10">
                  <c:v>3.4424771084698587E-14</c:v>
                </c:pt>
                <c:pt idx="11">
                  <c:v>9.3576229688393001E-14</c:v>
                </c:pt>
                <c:pt idx="12">
                  <c:v>2.5436656473763114E-13</c:v>
                </c:pt>
                <c:pt idx="13">
                  <c:v>6.9144001069355178E-13</c:v>
                </c:pt>
                <c:pt idx="14">
                  <c:v>1.8795288165355758E-12</c:v>
                </c:pt>
                <c:pt idx="15">
                  <c:v>5.109089028037281E-12</c:v>
                </c:pt>
                <c:pt idx="16">
                  <c:v>1.3887943864771236E-11</c:v>
                </c:pt>
                <c:pt idx="17">
                  <c:v>3.7751345441365571E-11</c:v>
                </c:pt>
                <c:pt idx="18">
                  <c:v>1.0261879630648394E-10</c:v>
                </c:pt>
                <c:pt idx="19">
                  <c:v>2.7894680920904205E-10</c:v>
                </c:pt>
                <c:pt idx="20">
                  <c:v>7.5825604221593131E-10</c:v>
                </c:pt>
                <c:pt idx="21">
                  <c:v>2.0611536181878831E-9</c:v>
                </c:pt>
                <c:pt idx="22">
                  <c:v>5.6027964061286972E-9</c:v>
                </c:pt>
                <c:pt idx="23">
                  <c:v>1.5229979512632381E-8</c:v>
                </c:pt>
                <c:pt idx="24">
                  <c:v>4.1399375472996257E-8</c:v>
                </c:pt>
                <c:pt idx="25">
                  <c:v>1.1253516204809305E-7</c:v>
                </c:pt>
                <c:pt idx="26">
                  <c:v>3.0590222687387577E-7</c:v>
                </c:pt>
                <c:pt idx="27">
                  <c:v>8.3152802728173155E-7</c:v>
                </c:pt>
                <c:pt idx="28">
                  <c:v>2.260324295077888E-6</c:v>
                </c:pt>
                <c:pt idx="29">
                  <c:v>6.1441745813353416E-6</c:v>
                </c:pt>
                <c:pt idx="30">
                  <c:v>1.6701421693817115E-5</c:v>
                </c:pt>
                <c:pt idx="31">
                  <c:v>4.5397867562495625E-5</c:v>
                </c:pt>
                <c:pt idx="32">
                  <c:v>1.2339456756381146E-4</c:v>
                </c:pt>
                <c:pt idx="33">
                  <c:v>3.3535006824592561E-4</c:v>
                </c:pt>
                <c:pt idx="34">
                  <c:v>9.1105073491436271E-4</c:v>
                </c:pt>
                <c:pt idx="35">
                  <c:v>2.4726197667743082E-3</c:v>
                </c:pt>
                <c:pt idx="36">
                  <c:v>6.6928259824438688E-3</c:v>
                </c:pt>
                <c:pt idx="37">
                  <c:v>1.7986027761947364E-2</c:v>
                </c:pt>
                <c:pt idx="38">
                  <c:v>4.7424567273373408E-2</c:v>
                </c:pt>
                <c:pt idx="39">
                  <c:v>0.11919400013309897</c:v>
                </c:pt>
                <c:pt idx="40">
                  <c:v>0.26888671142937753</c:v>
                </c:pt>
                <c:pt idx="41">
                  <c:v>0.4997236106815453</c:v>
                </c:pt>
                <c:pt idx="42">
                  <c:v>0.72996112646313571</c:v>
                </c:pt>
                <c:pt idx="43">
                  <c:v>0.87721211257075637</c:v>
                </c:pt>
                <c:pt idx="44">
                  <c:v>0.94210824953964878</c:v>
                </c:pt>
                <c:pt idx="45">
                  <c:v>0.95322877522330296</c:v>
                </c:pt>
                <c:pt idx="46">
                  <c:v>0.91795667654473989</c:v>
                </c:pt>
                <c:pt idx="47">
                  <c:v>0.81555292261152956</c:v>
                </c:pt>
                <c:pt idx="48">
                  <c:v>0.62189223888468981</c:v>
                </c:pt>
                <c:pt idx="49">
                  <c:v>0.37741406048560006</c:v>
                </c:pt>
                <c:pt idx="50">
                  <c:v>0.1824030134861972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DF4-4CCA-A851-E50F3B385542}"/>
            </c:ext>
          </c:extLst>
        </c:ser>
        <c:ser>
          <c:idx val="3"/>
          <c:order val="3"/>
          <c:tx>
            <c:strRef>
              <c:f>i!$S$2</c:f>
              <c:strCache>
                <c:ptCount val="1"/>
                <c:pt idx="0">
                  <c:v>i @ @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i!$O$3:$O$53</c:f>
              <c:numCache>
                <c:formatCode>General</c:formatCode>
                <c:ptCount val="51"/>
                <c:pt idx="0">
                  <c:v>1</c:v>
                </c:pt>
                <c:pt idx="5">
                  <c:v>0.9</c:v>
                </c:pt>
                <c:pt idx="10">
                  <c:v>0.8</c:v>
                </c:pt>
                <c:pt idx="15">
                  <c:v>0.7</c:v>
                </c:pt>
                <c:pt idx="20">
                  <c:v>0.6</c:v>
                </c:pt>
                <c:pt idx="25">
                  <c:v>0.5</c:v>
                </c:pt>
                <c:pt idx="30">
                  <c:v>0.4</c:v>
                </c:pt>
                <c:pt idx="35">
                  <c:v>0.3</c:v>
                </c:pt>
                <c:pt idx="40">
                  <c:v>0.2</c:v>
                </c:pt>
                <c:pt idx="45">
                  <c:v>0.1</c:v>
                </c:pt>
                <c:pt idx="50">
                  <c:v>0</c:v>
                </c:pt>
              </c:numCache>
            </c:numRef>
          </c:cat>
          <c:val>
            <c:numRef>
              <c:f>i!$S$3:$S$53</c:f>
              <c:numCache>
                <c:formatCode>0.000</c:formatCode>
                <c:ptCount val="51"/>
                <c:pt idx="0">
                  <c:v>1.3509642905558535E-39</c:v>
                </c:pt>
                <c:pt idx="1">
                  <c:v>9.9823509305692489E-39</c:v>
                </c:pt>
                <c:pt idx="2">
                  <c:v>7.3760151025188755E-38</c:v>
                </c:pt>
                <c:pt idx="3">
                  <c:v>5.4501789379071685E-37</c:v>
                </c:pt>
                <c:pt idx="4">
                  <c:v>4.0271677921406337E-36</c:v>
                </c:pt>
                <c:pt idx="5">
                  <c:v>2.9756968735934247E-35</c:v>
                </c:pt>
                <c:pt idx="6">
                  <c:v>2.1987591132394356E-34</c:v>
                </c:pt>
                <c:pt idx="7">
                  <c:v>1.624675443576118E-33</c:v>
                </c:pt>
                <c:pt idx="8">
                  <c:v>1.2004817995138939E-32</c:v>
                </c:pt>
                <c:pt idx="9">
                  <c:v>8.8704273623533076E-32</c:v>
                </c:pt>
                <c:pt idx="10">
                  <c:v>6.5544085401916614E-31</c:v>
                </c:pt>
                <c:pt idx="11">
                  <c:v>4.8430892398783471E-30</c:v>
                </c:pt>
                <c:pt idx="12">
                  <c:v>3.5785858085583253E-29</c:v>
                </c:pt>
                <c:pt idx="13">
                  <c:v>2.6442371294263006E-28</c:v>
                </c:pt>
                <c:pt idx="14">
                  <c:v>1.9538416488183052E-27</c:v>
                </c:pt>
                <c:pt idx="15">
                  <c:v>1.4437045551498969E-26</c:v>
                </c:pt>
                <c:pt idx="16">
                  <c:v>1.0667613948190602E-25</c:v>
                </c:pt>
                <c:pt idx="17">
                  <c:v>7.8823597903033421E-25</c:v>
                </c:pt>
                <c:pt idx="18">
                  <c:v>5.8243198678726451E-24</c:v>
                </c:pt>
                <c:pt idx="19">
                  <c:v>4.303622623423463E-23</c:v>
                </c:pt>
                <c:pt idx="20">
                  <c:v>3.1799708977852745E-22</c:v>
                </c:pt>
                <c:pt idx="21">
                  <c:v>2.3496983326071164E-21</c:v>
                </c:pt>
                <c:pt idx="22">
                  <c:v>1.7362052733673838E-20</c:v>
                </c:pt>
                <c:pt idx="23">
                  <c:v>1.2828918040596171E-19</c:v>
                </c:pt>
                <c:pt idx="24">
                  <c:v>9.4793592608485381E-19</c:v>
                </c:pt>
                <c:pt idx="25">
                  <c:v>7.0043512374970929E-18</c:v>
                </c:pt>
                <c:pt idx="26">
                  <c:v>5.1755534217126375E-17</c:v>
                </c:pt>
                <c:pt idx="27">
                  <c:v>3.8242434463703062E-16</c:v>
                </c:pt>
                <c:pt idx="28">
                  <c:v>2.8257508964552958E-15</c:v>
                </c:pt>
                <c:pt idx="29">
                  <c:v>2.0879550757112091E-14</c:v>
                </c:pt>
                <c:pt idx="30">
                  <c:v>1.5427854217998362E-13</c:v>
                </c:pt>
                <c:pt idx="31">
                  <c:v>1.1399400712200685E-12</c:v>
                </c:pt>
                <c:pt idx="32">
                  <c:v>8.4224237698495673E-12</c:v>
                </c:pt>
                <c:pt idx="33">
                  <c:v>6.222056200761869E-11</c:v>
                </c:pt>
                <c:pt idx="34">
                  <c:v>4.5948630863482849E-10</c:v>
                </c:pt>
                <c:pt idx="35">
                  <c:v>3.3898605364322534E-9</c:v>
                </c:pt>
                <c:pt idx="36">
                  <c:v>2.4941841177645876E-8</c:v>
                </c:pt>
                <c:pt idx="37">
                  <c:v>1.8220014469610372E-7</c:v>
                </c:pt>
                <c:pt idx="38">
                  <c:v>1.3059041946569698E-6</c:v>
                </c:pt>
                <c:pt idx="39">
                  <c:v>8.921889021597602E-6</c:v>
                </c:pt>
                <c:pt idx="40">
                  <c:v>5.4709940623173122E-5</c:v>
                </c:pt>
                <c:pt idx="41">
                  <c:v>2.7638931846181154E-4</c:v>
                </c:pt>
                <c:pt idx="42">
                  <c:v>1.0974521668747675E-3</c:v>
                </c:pt>
                <c:pt idx="43">
                  <c:v>3.5849654071289949E-3</c:v>
                </c:pt>
                <c:pt idx="44">
                  <c:v>1.0465877282785776E-2</c:v>
                </c:pt>
                <c:pt idx="45">
                  <c:v>2.878501481460596E-2</c:v>
                </c:pt>
                <c:pt idx="46">
                  <c:v>7.5350472530975557E-2</c:v>
                </c:pt>
                <c:pt idx="47">
                  <c:v>0.18197445423183572</c:v>
                </c:pt>
                <c:pt idx="48">
                  <c:v>0.37719670992090959</c:v>
                </c:pt>
                <c:pt idx="49">
                  <c:v>0.62225058938393352</c:v>
                </c:pt>
                <c:pt idx="50">
                  <c:v>0.81747359193781655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DF4-4CCA-A851-E50F3B3855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9404271"/>
        <c:axId val="419397551"/>
      </c:lineChart>
      <c:catAx>
        <c:axId val="41940427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s:  1 = formal,</a:t>
                </a:r>
                <a:r>
                  <a:rPr lang="en-US" baseline="0"/>
                  <a:t> 0 = casual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9397551"/>
        <c:crosses val="autoZero"/>
        <c:auto val="1"/>
        <c:lblAlgn val="ctr"/>
        <c:lblOffset val="100"/>
        <c:noMultiLvlLbl val="0"/>
      </c:catAx>
      <c:valAx>
        <c:axId val="419397551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94042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13334</xdr:colOff>
      <xdr:row>3</xdr:row>
      <xdr:rowOff>22860</xdr:rowOff>
    </xdr:from>
    <xdr:to>
      <xdr:col>25</xdr:col>
      <xdr:colOff>400049</xdr:colOff>
      <xdr:row>19</xdr:row>
      <xdr:rowOff>22860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F057934-00BC-4DFC-B211-B1FF5D09E0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17145</xdr:colOff>
      <xdr:row>21</xdr:row>
      <xdr:rowOff>28575</xdr:rowOff>
    </xdr:from>
    <xdr:to>
      <xdr:col>25</xdr:col>
      <xdr:colOff>363855</xdr:colOff>
      <xdr:row>37</xdr:row>
      <xdr:rowOff>41910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14A3B2E-E53D-480B-B617-E762645715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0</xdr:colOff>
      <xdr:row>0</xdr:row>
      <xdr:rowOff>790575</xdr:rowOff>
    </xdr:from>
    <xdr:to>
      <xdr:col>25</xdr:col>
      <xdr:colOff>85725</xdr:colOff>
      <xdr:row>16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1C71027-7EEF-4860-B625-C91FEAD555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2</xdr:row>
      <xdr:rowOff>0</xdr:rowOff>
    </xdr:from>
    <xdr:to>
      <xdr:col>25</xdr:col>
      <xdr:colOff>323850</xdr:colOff>
      <xdr:row>17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0035F6E-C7BD-49ED-957C-D275E046D5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3A99B-CBDA-4C48-92FD-6F6E6DCAF662}">
  <dimension ref="A1:AC1162"/>
  <sheetViews>
    <sheetView tabSelected="1" workbookViewId="0">
      <selection activeCell="E12" sqref="E12"/>
    </sheetView>
  </sheetViews>
  <sheetFormatPr defaultRowHeight="14.4" x14ac:dyDescent="0.55000000000000004"/>
  <cols>
    <col min="2" max="2" width="8.83984375" style="20"/>
    <col min="4" max="4" width="7.15625" customWidth="1"/>
    <col min="5" max="5" width="6.578125" style="20" customWidth="1"/>
    <col min="6" max="6" width="6.41796875" customWidth="1"/>
    <col min="7" max="7" width="7" customWidth="1"/>
    <col min="8" max="8" width="7.68359375" style="15" customWidth="1"/>
    <col min="9" max="9" width="8" style="20" customWidth="1"/>
    <col min="10" max="10" width="5.578125" customWidth="1"/>
    <col min="11" max="11" width="7.41796875" customWidth="1"/>
    <col min="12" max="12" width="6.15625" style="15" customWidth="1"/>
    <col min="14" max="14" width="6.41796875" style="35" customWidth="1"/>
    <col min="15" max="15" width="5.578125" customWidth="1"/>
    <col min="16" max="16" width="6.578125" customWidth="1"/>
    <col min="17" max="17" width="6" customWidth="1"/>
    <col min="18" max="18" width="6.578125" customWidth="1"/>
    <col min="19" max="19" width="6.68359375" style="39" customWidth="1"/>
    <col min="20" max="20" width="4.26171875" customWidth="1"/>
    <col min="21" max="21" width="3.578125" customWidth="1"/>
    <col min="23" max="23" width="57" customWidth="1"/>
    <col min="25" max="25" width="2.15625" customWidth="1"/>
    <col min="26" max="26" width="12" bestFit="1" customWidth="1"/>
    <col min="27" max="27" width="10.578125" bestFit="1" customWidth="1"/>
  </cols>
  <sheetData>
    <row r="1" spans="1:29" ht="45.9" x14ac:dyDescent="0.95">
      <c r="A1" s="6" t="s">
        <v>14</v>
      </c>
      <c r="B1" s="23" t="s">
        <v>24</v>
      </c>
      <c r="C1" s="29" t="s">
        <v>29</v>
      </c>
      <c r="D1" s="24" t="s">
        <v>12</v>
      </c>
      <c r="E1" s="11" t="s">
        <v>4</v>
      </c>
      <c r="F1" s="12"/>
      <c r="G1" s="12"/>
      <c r="H1" s="13"/>
      <c r="I1" s="21" t="s">
        <v>5</v>
      </c>
      <c r="J1" s="12"/>
      <c r="K1" s="12"/>
      <c r="L1" s="13"/>
      <c r="M1" s="1" t="s">
        <v>6</v>
      </c>
      <c r="N1" s="30" t="s">
        <v>33</v>
      </c>
      <c r="O1" s="31" t="s">
        <v>30</v>
      </c>
      <c r="P1" s="32" t="s">
        <v>7</v>
      </c>
      <c r="Q1" s="33"/>
      <c r="R1" s="33"/>
      <c r="S1" s="34"/>
      <c r="V1" s="42">
        <v>0.15</v>
      </c>
      <c r="W1" s="44" t="s">
        <v>37</v>
      </c>
      <c r="Z1" s="1"/>
    </row>
    <row r="2" spans="1:29" ht="20.100000000000001" x14ac:dyDescent="1.1000000000000001">
      <c r="A2" s="10" t="s">
        <v>23</v>
      </c>
      <c r="B2" s="25">
        <f>C2*V$1</f>
        <v>4.5</v>
      </c>
      <c r="C2" s="43">
        <v>30</v>
      </c>
      <c r="D2" s="43">
        <v>9</v>
      </c>
      <c r="E2" s="14" t="s">
        <v>25</v>
      </c>
      <c r="F2" t="s">
        <v>27</v>
      </c>
      <c r="G2" t="s">
        <v>26</v>
      </c>
      <c r="H2" s="15" t="s">
        <v>28</v>
      </c>
      <c r="I2" s="20" t="s">
        <v>0</v>
      </c>
      <c r="J2" t="s">
        <v>1</v>
      </c>
      <c r="K2" t="s">
        <v>2</v>
      </c>
      <c r="L2" s="15" t="s">
        <v>3</v>
      </c>
      <c r="P2" s="36" t="s">
        <v>16</v>
      </c>
      <c r="Q2" s="36" t="s">
        <v>17</v>
      </c>
      <c r="R2" s="36" t="s">
        <v>18</v>
      </c>
      <c r="S2" s="37" t="s">
        <v>19</v>
      </c>
      <c r="U2" s="1"/>
      <c r="V2" s="1"/>
    </row>
    <row r="3" spans="1:29" x14ac:dyDescent="0.55000000000000004">
      <c r="A3">
        <v>1</v>
      </c>
      <c r="B3" s="45">
        <f>B2</f>
        <v>4.5</v>
      </c>
      <c r="C3">
        <f t="shared" ref="C3:C34" si="0">A3*C$2</f>
        <v>30</v>
      </c>
      <c r="D3" s="45">
        <f>D2</f>
        <v>9</v>
      </c>
      <c r="E3" s="16">
        <f>SUMPRODUCT(B3:D3,B$56:D$56)</f>
        <v>36</v>
      </c>
      <c r="F3" s="17">
        <f t="shared" ref="F3:F34" si="1">SUMPRODUCT(B3:D3,B$57:D$57)</f>
        <v>57</v>
      </c>
      <c r="G3" s="17">
        <f t="shared" ref="G3:G34" si="2">SUMPRODUCT(B3:D3,B$58:D$58)</f>
        <v>61.5</v>
      </c>
      <c r="H3" s="18">
        <f t="shared" ref="H3:H34" si="3">SUMPRODUCT(B3:D3,B$59:D$59)</f>
        <v>82.5</v>
      </c>
      <c r="I3">
        <f t="shared" ref="I3:I34" si="4">EXP(-E3)</f>
        <v>2.3195228302435691E-16</v>
      </c>
      <c r="J3">
        <f t="shared" ref="J3:J34" si="5">EXP(-G3)</f>
        <v>1.9538416488219241E-27</v>
      </c>
      <c r="K3" s="15">
        <f t="shared" ref="K3:K34" si="6">EXP(-F3)</f>
        <v>1.7587922024243116E-25</v>
      </c>
      <c r="L3" s="15">
        <f t="shared" ref="L3:L23" si="7">EXP(-H3)</f>
        <v>1.4815122368763274E-36</v>
      </c>
      <c r="M3">
        <f>SUM(I3:L3)</f>
        <v>2.3195228320218998E-16</v>
      </c>
      <c r="O3">
        <v>1</v>
      </c>
      <c r="P3" s="3">
        <f>I3/$M3</f>
        <v>0.9999999992333205</v>
      </c>
      <c r="Q3" s="3">
        <f t="shared" ref="Q3:S23" si="8">J3/$M3</f>
        <v>8.4234637480105509E-12</v>
      </c>
      <c r="R3" s="3">
        <f t="shared" si="8"/>
        <v>7.5825604220985133E-10</v>
      </c>
      <c r="S3" s="38">
        <f t="shared" si="8"/>
        <v>6.3871422881615322E-21</v>
      </c>
      <c r="U3" s="3"/>
      <c r="V3" s="1" t="s">
        <v>39</v>
      </c>
      <c r="AA3" s="9"/>
      <c r="AC3" s="1"/>
    </row>
    <row r="4" spans="1:29" x14ac:dyDescent="0.55000000000000004">
      <c r="A4">
        <f>A3-1/50</f>
        <v>0.98</v>
      </c>
      <c r="B4" s="45">
        <f t="shared" ref="B4:D53" si="9">B3</f>
        <v>4.5</v>
      </c>
      <c r="C4">
        <f t="shared" si="0"/>
        <v>29.4</v>
      </c>
      <c r="D4" s="45">
        <f t="shared" si="9"/>
        <v>9</v>
      </c>
      <c r="E4" s="16">
        <f t="shared" ref="E4:E53" si="10">SUMPRODUCT(B4:D4,B$56:D$56)</f>
        <v>36</v>
      </c>
      <c r="F4" s="17">
        <f t="shared" si="1"/>
        <v>56.4</v>
      </c>
      <c r="G4" s="17">
        <f t="shared" si="2"/>
        <v>60.9</v>
      </c>
      <c r="H4" s="18">
        <f t="shared" si="3"/>
        <v>81.3</v>
      </c>
      <c r="I4" s="20">
        <f t="shared" si="4"/>
        <v>2.3195228302435691E-16</v>
      </c>
      <c r="J4">
        <f t="shared" si="5"/>
        <v>3.5601316013044231E-27</v>
      </c>
      <c r="K4">
        <f t="shared" si="6"/>
        <v>3.2047283380175723E-25</v>
      </c>
      <c r="L4" s="15">
        <f t="shared" si="7"/>
        <v>4.9187938488943849E-36</v>
      </c>
      <c r="M4">
        <f t="shared" ref="M4:M23" si="11">SUM(I4:L4)</f>
        <v>2.3195228334838986E-16</v>
      </c>
      <c r="P4" s="3">
        <f t="shared" ref="P4:P23" si="12">I4/$M4</f>
        <v>0.99999999860301891</v>
      </c>
      <c r="Q4" s="3">
        <f t="shared" si="8"/>
        <v>1.5348551649983731E-11</v>
      </c>
      <c r="R4" s="3">
        <f t="shared" si="8"/>
        <v>1.3816325891494262E-9</v>
      </c>
      <c r="S4" s="38">
        <f t="shared" si="8"/>
        <v>2.1206059185485183E-20</v>
      </c>
      <c r="U4" s="3"/>
      <c r="V4" s="7"/>
      <c r="AA4" s="9"/>
    </row>
    <row r="5" spans="1:29" x14ac:dyDescent="0.55000000000000004">
      <c r="A5">
        <f t="shared" ref="A5:A52" si="13">A4-1/50</f>
        <v>0.96</v>
      </c>
      <c r="B5" s="45">
        <f t="shared" si="9"/>
        <v>4.5</v>
      </c>
      <c r="C5">
        <f t="shared" si="0"/>
        <v>28.799999999999997</v>
      </c>
      <c r="D5" s="45">
        <f t="shared" si="9"/>
        <v>9</v>
      </c>
      <c r="E5" s="16">
        <f t="shared" si="10"/>
        <v>36</v>
      </c>
      <c r="F5" s="17">
        <f t="shared" si="1"/>
        <v>55.8</v>
      </c>
      <c r="G5" s="17">
        <f t="shared" si="2"/>
        <v>60.3</v>
      </c>
      <c r="H5" s="18">
        <f t="shared" si="3"/>
        <v>80.099999999999994</v>
      </c>
      <c r="I5" s="20">
        <f t="shared" si="4"/>
        <v>2.3195228302435691E-16</v>
      </c>
      <c r="J5">
        <f t="shared" si="5"/>
        <v>6.4869827226011665E-27</v>
      </c>
      <c r="K5">
        <f t="shared" si="6"/>
        <v>5.8393957548460575E-25</v>
      </c>
      <c r="L5" s="15">
        <f t="shared" si="7"/>
        <v>1.6330970697166729E-35</v>
      </c>
      <c r="M5">
        <f t="shared" si="11"/>
        <v>2.3195228361478351E-16</v>
      </c>
      <c r="P5" s="3">
        <f t="shared" si="12"/>
        <v>0.99999999745453427</v>
      </c>
      <c r="Q5" s="3">
        <f t="shared" si="8"/>
        <v>2.7966884488080624E-11</v>
      </c>
      <c r="R5" s="3">
        <f t="shared" si="8"/>
        <v>2.5174987130300808E-9</v>
      </c>
      <c r="S5" s="38">
        <f t="shared" si="8"/>
        <v>7.0406595885421466E-20</v>
      </c>
      <c r="U5" s="3"/>
      <c r="V5" s="7"/>
      <c r="AA5" s="9"/>
    </row>
    <row r="6" spans="1:29" x14ac:dyDescent="0.55000000000000004">
      <c r="A6">
        <f t="shared" si="13"/>
        <v>0.94</v>
      </c>
      <c r="B6" s="45">
        <f t="shared" si="9"/>
        <v>4.5</v>
      </c>
      <c r="C6">
        <f t="shared" si="0"/>
        <v>28.2</v>
      </c>
      <c r="D6" s="45">
        <f t="shared" si="9"/>
        <v>9</v>
      </c>
      <c r="E6" s="16">
        <f t="shared" si="10"/>
        <v>36</v>
      </c>
      <c r="F6" s="17">
        <f t="shared" si="1"/>
        <v>55.2</v>
      </c>
      <c r="G6" s="17">
        <f t="shared" si="2"/>
        <v>59.7</v>
      </c>
      <c r="H6" s="18">
        <f t="shared" si="3"/>
        <v>78.900000000000006</v>
      </c>
      <c r="I6" s="20">
        <f t="shared" si="4"/>
        <v>2.3195228302435691E-16</v>
      </c>
      <c r="J6">
        <f t="shared" si="5"/>
        <v>1.1820053176659929E-26</v>
      </c>
      <c r="K6">
        <f t="shared" si="6"/>
        <v>1.0640072787825469E-24</v>
      </c>
      <c r="L6" s="15">
        <f t="shared" si="7"/>
        <v>5.4220732176377323E-35</v>
      </c>
      <c r="M6">
        <f t="shared" si="11"/>
        <v>2.3195228410018422E-16</v>
      </c>
      <c r="P6" s="3">
        <f t="shared" si="12"/>
        <v>0.99999999536185946</v>
      </c>
      <c r="Q6" s="3">
        <f t="shared" si="8"/>
        <v>5.0958985907440526E-11</v>
      </c>
      <c r="R6" s="3">
        <f t="shared" si="8"/>
        <v>4.5871817253715154E-9</v>
      </c>
      <c r="S6" s="38">
        <f t="shared" si="8"/>
        <v>2.3375812998227878E-19</v>
      </c>
      <c r="V6" s="7"/>
      <c r="AA6" s="9"/>
    </row>
    <row r="7" spans="1:29" x14ac:dyDescent="0.55000000000000004">
      <c r="A7">
        <f t="shared" si="13"/>
        <v>0.91999999999999993</v>
      </c>
      <c r="B7" s="45">
        <f t="shared" si="9"/>
        <v>4.5</v>
      </c>
      <c r="C7">
        <f t="shared" si="0"/>
        <v>27.599999999999998</v>
      </c>
      <c r="D7" s="45">
        <f t="shared" si="9"/>
        <v>9</v>
      </c>
      <c r="E7" s="16">
        <f t="shared" si="10"/>
        <v>36</v>
      </c>
      <c r="F7" s="17">
        <f t="shared" si="1"/>
        <v>54.599999999999994</v>
      </c>
      <c r="G7" s="17">
        <f t="shared" si="2"/>
        <v>59.099999999999994</v>
      </c>
      <c r="H7" s="18">
        <f t="shared" si="3"/>
        <v>77.699999999999989</v>
      </c>
      <c r="I7" s="20">
        <f t="shared" si="4"/>
        <v>2.3195228302435691E-16</v>
      </c>
      <c r="J7">
        <f t="shared" si="5"/>
        <v>2.1537541114807798E-26</v>
      </c>
      <c r="K7">
        <f t="shared" si="6"/>
        <v>1.9387476664220405E-24</v>
      </c>
      <c r="L7" s="15">
        <f t="shared" si="7"/>
        <v>1.8001917046195943E-34</v>
      </c>
      <c r="M7">
        <f t="shared" si="11"/>
        <v>2.319522849846421E-16</v>
      </c>
      <c r="P7" s="3">
        <f t="shared" si="12"/>
        <v>0.99999999154875674</v>
      </c>
      <c r="Q7" s="3">
        <f t="shared" si="8"/>
        <v>9.2853325916723904E-11</v>
      </c>
      <c r="R7" s="3">
        <f t="shared" si="8"/>
        <v>8.3583900307358806E-9</v>
      </c>
      <c r="S7" s="38">
        <f t="shared" si="8"/>
        <v>7.7610432022206105E-19</v>
      </c>
      <c r="U7" s="3"/>
      <c r="V7" s="7"/>
    </row>
    <row r="8" spans="1:29" x14ac:dyDescent="0.55000000000000004">
      <c r="A8">
        <f t="shared" si="13"/>
        <v>0.89999999999999991</v>
      </c>
      <c r="B8" s="45">
        <f t="shared" si="9"/>
        <v>4.5</v>
      </c>
      <c r="C8">
        <f t="shared" si="0"/>
        <v>26.999999999999996</v>
      </c>
      <c r="D8" s="45">
        <f t="shared" si="9"/>
        <v>9</v>
      </c>
      <c r="E8" s="16">
        <f t="shared" si="10"/>
        <v>36</v>
      </c>
      <c r="F8" s="17">
        <f t="shared" si="1"/>
        <v>54</v>
      </c>
      <c r="G8" s="17">
        <f t="shared" si="2"/>
        <v>58.5</v>
      </c>
      <c r="H8" s="18">
        <f t="shared" si="3"/>
        <v>76.5</v>
      </c>
      <c r="I8" s="20">
        <f t="shared" si="4"/>
        <v>2.3195228302435691E-16</v>
      </c>
      <c r="J8">
        <f t="shared" si="5"/>
        <v>3.9243958579474628E-26</v>
      </c>
      <c r="K8">
        <f t="shared" si="6"/>
        <v>3.5326285722008071E-24</v>
      </c>
      <c r="L8" s="15">
        <f t="shared" si="7"/>
        <v>5.9768469426773991E-34</v>
      </c>
      <c r="M8">
        <f t="shared" si="11"/>
        <v>2.3195228659622946E-16</v>
      </c>
      <c r="O8">
        <v>0.9</v>
      </c>
      <c r="P8" s="3">
        <f t="shared" si="12"/>
        <v>0.99999998460083062</v>
      </c>
      <c r="Q8" s="3">
        <f t="shared" si="8"/>
        <v>1.6918978965613079E-10</v>
      </c>
      <c r="R8" s="3">
        <f t="shared" si="8"/>
        <v>1.5229979510183592E-8</v>
      </c>
      <c r="S8" s="38">
        <f t="shared" si="8"/>
        <v>2.5767570694750618E-18</v>
      </c>
      <c r="U8" s="3"/>
      <c r="V8" s="7"/>
    </row>
    <row r="9" spans="1:29" x14ac:dyDescent="0.55000000000000004">
      <c r="A9">
        <f t="shared" si="13"/>
        <v>0.87999999999999989</v>
      </c>
      <c r="B9" s="45">
        <f t="shared" si="9"/>
        <v>4.5</v>
      </c>
      <c r="C9">
        <f t="shared" si="0"/>
        <v>26.4</v>
      </c>
      <c r="D9" s="45">
        <f t="shared" si="9"/>
        <v>9</v>
      </c>
      <c r="E9" s="16">
        <f t="shared" si="10"/>
        <v>36</v>
      </c>
      <c r="F9" s="17">
        <f t="shared" si="1"/>
        <v>53.4</v>
      </c>
      <c r="G9" s="17">
        <f t="shared" si="2"/>
        <v>57.9</v>
      </c>
      <c r="H9" s="18">
        <f t="shared" si="3"/>
        <v>75.3</v>
      </c>
      <c r="I9" s="20">
        <f t="shared" si="4"/>
        <v>2.3195228302435691E-16</v>
      </c>
      <c r="J9">
        <f t="shared" si="5"/>
        <v>7.1507154729407234E-26</v>
      </c>
      <c r="K9">
        <f t="shared" si="6"/>
        <v>6.43686893620378E-24</v>
      </c>
      <c r="L9" s="15">
        <f t="shared" si="7"/>
        <v>1.9843830678989485E-33</v>
      </c>
      <c r="M9">
        <f t="shared" si="11"/>
        <v>2.3195228953273297E-16</v>
      </c>
      <c r="P9" s="3">
        <f t="shared" si="12"/>
        <v>0.99999997194088464</v>
      </c>
      <c r="Q9" s="3">
        <f t="shared" si="8"/>
        <v>3.0828389266369446E-10</v>
      </c>
      <c r="R9" s="3">
        <f t="shared" si="8"/>
        <v>2.7750831643743757E-8</v>
      </c>
      <c r="S9" s="38">
        <f t="shared" si="8"/>
        <v>8.5551346438376659E-18</v>
      </c>
      <c r="U9" s="3"/>
      <c r="V9" s="8"/>
    </row>
    <row r="10" spans="1:29" x14ac:dyDescent="0.55000000000000004">
      <c r="A10">
        <f t="shared" si="13"/>
        <v>0.85999999999999988</v>
      </c>
      <c r="B10" s="45">
        <f t="shared" si="9"/>
        <v>4.5</v>
      </c>
      <c r="C10">
        <f t="shared" si="0"/>
        <v>25.799999999999997</v>
      </c>
      <c r="D10" s="45">
        <f t="shared" si="9"/>
        <v>9</v>
      </c>
      <c r="E10" s="16">
        <f t="shared" si="10"/>
        <v>36</v>
      </c>
      <c r="F10" s="17">
        <f t="shared" si="1"/>
        <v>52.8</v>
      </c>
      <c r="G10" s="17">
        <f t="shared" si="2"/>
        <v>57.3</v>
      </c>
      <c r="H10" s="18">
        <f t="shared" si="3"/>
        <v>74.099999999999994</v>
      </c>
      <c r="I10" s="20">
        <f t="shared" si="4"/>
        <v>2.3195228302435691E-16</v>
      </c>
      <c r="J10">
        <f t="shared" si="5"/>
        <v>1.3029453099488619E-25</v>
      </c>
      <c r="K10">
        <f t="shared" si="6"/>
        <v>1.172873990430658E-23</v>
      </c>
      <c r="L10" s="15">
        <f t="shared" si="7"/>
        <v>6.5883838049231857E-33</v>
      </c>
      <c r="M10">
        <f t="shared" si="11"/>
        <v>2.3195229488339135E-16</v>
      </c>
      <c r="P10" s="3">
        <f t="shared" si="12"/>
        <v>0.99999994887295918</v>
      </c>
      <c r="Q10" s="3">
        <f t="shared" si="8"/>
        <v>5.6172986372214492E-10</v>
      </c>
      <c r="R10" s="3">
        <f t="shared" si="8"/>
        <v>5.0565310898100546E-8</v>
      </c>
      <c r="S10" s="38">
        <f t="shared" si="8"/>
        <v>2.840404665207276E-17</v>
      </c>
    </row>
    <row r="11" spans="1:29" ht="13.5" customHeight="1" x14ac:dyDescent="0.55000000000000004">
      <c r="A11">
        <f t="shared" si="13"/>
        <v>0.83999999999999986</v>
      </c>
      <c r="B11" s="45">
        <f t="shared" si="9"/>
        <v>4.5</v>
      </c>
      <c r="C11">
        <f t="shared" si="0"/>
        <v>25.199999999999996</v>
      </c>
      <c r="D11" s="45">
        <f t="shared" si="9"/>
        <v>9</v>
      </c>
      <c r="E11" s="16">
        <f t="shared" si="10"/>
        <v>36</v>
      </c>
      <c r="F11" s="17">
        <f t="shared" si="1"/>
        <v>52.199999999999996</v>
      </c>
      <c r="G11" s="17">
        <f t="shared" si="2"/>
        <v>56.699999999999996</v>
      </c>
      <c r="H11" s="18">
        <f t="shared" si="3"/>
        <v>72.899999999999991</v>
      </c>
      <c r="I11" s="20">
        <f t="shared" si="4"/>
        <v>2.3195228302435691E-16</v>
      </c>
      <c r="J11">
        <f t="shared" si="5"/>
        <v>2.3741211451384637E-25</v>
      </c>
      <c r="K11">
        <f t="shared" si="6"/>
        <v>2.1371157484527429E-23</v>
      </c>
      <c r="L11" s="15">
        <f t="shared" si="7"/>
        <v>2.1874204564208935E-32</v>
      </c>
      <c r="M11">
        <f t="shared" si="11"/>
        <v>2.3195230463292653E-16</v>
      </c>
      <c r="P11" s="3">
        <f t="shared" si="12"/>
        <v>0.99999990684046169</v>
      </c>
      <c r="Q11" s="3">
        <f t="shared" si="8"/>
        <v>1.0235385024070365E-9</v>
      </c>
      <c r="R11" s="3">
        <f t="shared" si="8"/>
        <v>9.2135999762313673E-8</v>
      </c>
      <c r="S11" s="38">
        <f t="shared" si="8"/>
        <v>9.430475199988078E-17</v>
      </c>
      <c r="AA11" s="4"/>
      <c r="AB11" s="4"/>
      <c r="AC11" s="4"/>
    </row>
    <row r="12" spans="1:29" x14ac:dyDescent="0.55000000000000004">
      <c r="A12">
        <f t="shared" si="13"/>
        <v>0.81999999999999984</v>
      </c>
      <c r="B12" s="45">
        <f t="shared" si="9"/>
        <v>4.5</v>
      </c>
      <c r="C12">
        <f t="shared" si="0"/>
        <v>24.599999999999994</v>
      </c>
      <c r="D12" s="45">
        <f t="shared" si="9"/>
        <v>9</v>
      </c>
      <c r="E12" s="16">
        <f t="shared" si="10"/>
        <v>36</v>
      </c>
      <c r="F12" s="17">
        <f t="shared" si="1"/>
        <v>51.599999999999994</v>
      </c>
      <c r="G12" s="17">
        <f t="shared" si="2"/>
        <v>56.099999999999994</v>
      </c>
      <c r="H12" s="18">
        <f t="shared" si="3"/>
        <v>71.699999999999989</v>
      </c>
      <c r="I12" s="20">
        <f t="shared" si="4"/>
        <v>2.3195228302435691E-16</v>
      </c>
      <c r="J12">
        <f t="shared" si="5"/>
        <v>4.3259307729614448E-25</v>
      </c>
      <c r="K12">
        <f t="shared" si="6"/>
        <v>3.8940787838663825E-23</v>
      </c>
      <c r="L12" s="15">
        <f t="shared" si="7"/>
        <v>7.2624916745031315E-32</v>
      </c>
      <c r="M12">
        <f t="shared" si="11"/>
        <v>2.3195232239773787E-16</v>
      </c>
      <c r="P12" s="3">
        <f t="shared" si="12"/>
        <v>0.99999983025226669</v>
      </c>
      <c r="Q12" s="3">
        <f t="shared" si="8"/>
        <v>1.8650086053217433E-9</v>
      </c>
      <c r="R12" s="3">
        <f t="shared" si="8"/>
        <v>1.6788272450185045E-7</v>
      </c>
      <c r="S12" s="38">
        <f t="shared" si="8"/>
        <v>3.1310277902929758E-16</v>
      </c>
      <c r="U12" s="3"/>
    </row>
    <row r="13" spans="1:29" x14ac:dyDescent="0.55000000000000004">
      <c r="A13">
        <f t="shared" si="13"/>
        <v>0.79999999999999982</v>
      </c>
      <c r="B13" s="45">
        <f t="shared" si="9"/>
        <v>4.5</v>
      </c>
      <c r="C13">
        <f t="shared" si="0"/>
        <v>23.999999999999993</v>
      </c>
      <c r="D13" s="45">
        <f t="shared" si="9"/>
        <v>9</v>
      </c>
      <c r="E13" s="16">
        <f t="shared" si="10"/>
        <v>36</v>
      </c>
      <c r="F13" s="17">
        <f t="shared" si="1"/>
        <v>50.999999999999993</v>
      </c>
      <c r="G13" s="17">
        <f t="shared" si="2"/>
        <v>55.499999999999993</v>
      </c>
      <c r="H13" s="18">
        <f t="shared" si="3"/>
        <v>70.499999999999986</v>
      </c>
      <c r="I13" s="20">
        <f t="shared" si="4"/>
        <v>2.3195228302435691E-16</v>
      </c>
      <c r="J13">
        <f t="shared" si="5"/>
        <v>7.8823597906009066E-25</v>
      </c>
      <c r="K13">
        <f t="shared" si="6"/>
        <v>7.0954741622847542E-23</v>
      </c>
      <c r="L13" s="15">
        <f t="shared" si="7"/>
        <v>2.41123215097512E-31</v>
      </c>
      <c r="M13">
        <f t="shared" si="11"/>
        <v>2.3195235476733477E-16</v>
      </c>
      <c r="O13">
        <v>0.8</v>
      </c>
      <c r="P13" s="3">
        <f t="shared" si="12"/>
        <v>0.99999969069950623</v>
      </c>
      <c r="Q13" s="3">
        <f t="shared" si="8"/>
        <v>3.3982667684091811E-9</v>
      </c>
      <c r="R13" s="3">
        <f t="shared" si="8"/>
        <v>3.0590222588608919E-7</v>
      </c>
      <c r="S13" s="38">
        <f t="shared" si="8"/>
        <v>1.0395376901406166E-15</v>
      </c>
    </row>
    <row r="14" spans="1:29" x14ac:dyDescent="0.55000000000000004">
      <c r="A14">
        <f t="shared" si="13"/>
        <v>0.7799999999999998</v>
      </c>
      <c r="B14" s="45">
        <f t="shared" si="9"/>
        <v>4.5</v>
      </c>
      <c r="C14">
        <f t="shared" si="0"/>
        <v>23.399999999999995</v>
      </c>
      <c r="D14" s="45">
        <f t="shared" si="9"/>
        <v>9</v>
      </c>
      <c r="E14" s="16">
        <f t="shared" si="10"/>
        <v>36</v>
      </c>
      <c r="F14" s="17">
        <f t="shared" si="1"/>
        <v>50.399999999999991</v>
      </c>
      <c r="G14" s="17">
        <f t="shared" si="2"/>
        <v>54.899999999999991</v>
      </c>
      <c r="H14" s="18">
        <f t="shared" si="3"/>
        <v>69.299999999999983</v>
      </c>
      <c r="I14" s="20">
        <f t="shared" si="4"/>
        <v>2.3195228302435691E-16</v>
      </c>
      <c r="J14">
        <f t="shared" si="5"/>
        <v>1.4362595965896128E-24</v>
      </c>
      <c r="K14">
        <f t="shared" si="6"/>
        <v>1.2928796868784168E-22</v>
      </c>
      <c r="L14" s="15">
        <f t="shared" si="7"/>
        <v>8.0055726690989645E-31</v>
      </c>
      <c r="M14">
        <f t="shared" si="11"/>
        <v>2.3195241374858598E-16</v>
      </c>
      <c r="P14" s="3">
        <f t="shared" si="12"/>
        <v>0.99999943641789735</v>
      </c>
      <c r="Q14" s="3">
        <f t="shared" si="8"/>
        <v>6.1920441929368306E-9</v>
      </c>
      <c r="R14" s="3">
        <f t="shared" si="8"/>
        <v>5.5739005513422834E-7</v>
      </c>
      <c r="S14" s="38">
        <f t="shared" si="8"/>
        <v>3.4513857992339035E-15</v>
      </c>
    </row>
    <row r="15" spans="1:29" x14ac:dyDescent="0.55000000000000004">
      <c r="A15">
        <f t="shared" si="13"/>
        <v>0.75999999999999979</v>
      </c>
      <c r="B15" s="45">
        <f t="shared" si="9"/>
        <v>4.5</v>
      </c>
      <c r="C15">
        <f t="shared" si="0"/>
        <v>22.799999999999994</v>
      </c>
      <c r="D15" s="45">
        <f t="shared" si="9"/>
        <v>9</v>
      </c>
      <c r="E15" s="16">
        <f t="shared" si="10"/>
        <v>36</v>
      </c>
      <c r="F15" s="17">
        <f t="shared" si="1"/>
        <v>49.8</v>
      </c>
      <c r="G15" s="17">
        <f t="shared" si="2"/>
        <v>54.3</v>
      </c>
      <c r="H15" s="18">
        <f t="shared" si="3"/>
        <v>68.099999999999994</v>
      </c>
      <c r="I15" s="20">
        <f t="shared" si="4"/>
        <v>2.3195228302435691E-16</v>
      </c>
      <c r="J15">
        <f t="shared" si="5"/>
        <v>2.6170356131872067E-24</v>
      </c>
      <c r="K15">
        <f t="shared" si="6"/>
        <v>2.355780384104144E-22</v>
      </c>
      <c r="L15" s="15">
        <f t="shared" si="7"/>
        <v>2.6579437294872363E-30</v>
      </c>
      <c r="M15">
        <f t="shared" si="11"/>
        <v>2.319525212194336E-16</v>
      </c>
      <c r="P15" s="3">
        <f t="shared" si="12"/>
        <v>0.99999897308692554</v>
      </c>
      <c r="Q15" s="3">
        <f t="shared" si="8"/>
        <v>1.1282634909199445E-8</v>
      </c>
      <c r="R15" s="3">
        <f t="shared" si="8"/>
        <v>1.0156304280372575E-6</v>
      </c>
      <c r="S15" s="38">
        <f t="shared" si="8"/>
        <v>1.1458999089614322E-14</v>
      </c>
    </row>
    <row r="16" spans="1:29" x14ac:dyDescent="0.55000000000000004">
      <c r="A16">
        <f t="shared" si="13"/>
        <v>0.73999999999999977</v>
      </c>
      <c r="B16" s="45">
        <f t="shared" si="9"/>
        <v>4.5</v>
      </c>
      <c r="C16">
        <f t="shared" si="0"/>
        <v>22.199999999999992</v>
      </c>
      <c r="D16" s="45">
        <f t="shared" si="9"/>
        <v>9</v>
      </c>
      <c r="E16" s="16">
        <f t="shared" si="10"/>
        <v>36</v>
      </c>
      <c r="F16" s="17">
        <f t="shared" si="1"/>
        <v>49.199999999999989</v>
      </c>
      <c r="G16" s="17">
        <f t="shared" si="2"/>
        <v>53.699999999999989</v>
      </c>
      <c r="H16" s="18">
        <f t="shared" si="3"/>
        <v>66.899999999999977</v>
      </c>
      <c r="I16" s="20">
        <f t="shared" si="4"/>
        <v>2.3195228302435691E-16</v>
      </c>
      <c r="J16">
        <f t="shared" si="5"/>
        <v>4.7685497920799541E-24</v>
      </c>
      <c r="K16">
        <f t="shared" si="6"/>
        <v>4.2925117274673725E-22</v>
      </c>
      <c r="L16" s="15">
        <f t="shared" si="7"/>
        <v>8.8246839559522155E-30</v>
      </c>
      <c r="M16">
        <f t="shared" si="11"/>
        <v>2.3195271704408825E-16</v>
      </c>
      <c r="P16" s="3">
        <f t="shared" si="12"/>
        <v>0.99999812884394346</v>
      </c>
      <c r="Q16" s="3">
        <f t="shared" si="8"/>
        <v>2.0558283829775424E-8</v>
      </c>
      <c r="R16" s="3">
        <f t="shared" si="8"/>
        <v>1.850597734818289E-6</v>
      </c>
      <c r="S16" s="38">
        <f t="shared" si="8"/>
        <v>3.8045184675611581E-14</v>
      </c>
    </row>
    <row r="17" spans="1:22" x14ac:dyDescent="0.55000000000000004">
      <c r="A17">
        <f t="shared" si="13"/>
        <v>0.71999999999999975</v>
      </c>
      <c r="B17" s="45">
        <f t="shared" si="9"/>
        <v>4.5</v>
      </c>
      <c r="C17">
        <f t="shared" si="0"/>
        <v>21.599999999999994</v>
      </c>
      <c r="D17" s="45">
        <f t="shared" si="9"/>
        <v>9</v>
      </c>
      <c r="E17" s="16">
        <f t="shared" si="10"/>
        <v>36</v>
      </c>
      <c r="F17" s="17">
        <f t="shared" si="1"/>
        <v>48.599999999999994</v>
      </c>
      <c r="G17" s="17">
        <f t="shared" si="2"/>
        <v>53.099999999999994</v>
      </c>
      <c r="H17" s="18">
        <f t="shared" si="3"/>
        <v>65.699999999999989</v>
      </c>
      <c r="I17" s="20">
        <f t="shared" si="4"/>
        <v>2.3195228302435691E-16</v>
      </c>
      <c r="J17">
        <f t="shared" si="5"/>
        <v>8.6888642267470869E-24</v>
      </c>
      <c r="K17">
        <f t="shared" si="6"/>
        <v>7.8214663195149946E-22</v>
      </c>
      <c r="L17" s="15">
        <f t="shared" si="7"/>
        <v>2.9298982539958317E-29</v>
      </c>
      <c r="M17">
        <f t="shared" si="11"/>
        <v>2.3195307385988235E-16</v>
      </c>
      <c r="P17" s="3">
        <f t="shared" si="12"/>
        <v>0.99999659053655865</v>
      </c>
      <c r="Q17" s="3">
        <f t="shared" si="8"/>
        <v>3.7459577845456083E-8</v>
      </c>
      <c r="R17" s="3">
        <f t="shared" si="8"/>
        <v>3.3720037373765379E-6</v>
      </c>
      <c r="S17" s="38">
        <f t="shared" si="8"/>
        <v>1.2631426715930127E-13</v>
      </c>
    </row>
    <row r="18" spans="1:22" x14ac:dyDescent="0.55000000000000004">
      <c r="A18">
        <f t="shared" si="13"/>
        <v>0.69999999999999973</v>
      </c>
      <c r="B18" s="45">
        <f t="shared" si="9"/>
        <v>4.5</v>
      </c>
      <c r="C18">
        <f t="shared" si="0"/>
        <v>20.999999999999993</v>
      </c>
      <c r="D18" s="45">
        <f t="shared" si="9"/>
        <v>9</v>
      </c>
      <c r="E18" s="16">
        <f t="shared" si="10"/>
        <v>36</v>
      </c>
      <c r="F18" s="17">
        <f t="shared" si="1"/>
        <v>47.999999999999993</v>
      </c>
      <c r="G18" s="17">
        <f t="shared" si="2"/>
        <v>52.499999999999993</v>
      </c>
      <c r="H18" s="18">
        <f t="shared" si="3"/>
        <v>64.499999999999986</v>
      </c>
      <c r="I18" s="20">
        <f t="shared" si="4"/>
        <v>2.3195228302435691E-16</v>
      </c>
      <c r="J18">
        <f t="shared" si="5"/>
        <v>1.5832142861596433E-23</v>
      </c>
      <c r="K18">
        <f t="shared" si="6"/>
        <v>1.4251640827409453E-21</v>
      </c>
      <c r="L18" s="15">
        <f t="shared" si="7"/>
        <v>9.727604774987853E-29</v>
      </c>
      <c r="M18">
        <f t="shared" si="11"/>
        <v>2.3195372402067979E-16</v>
      </c>
      <c r="O18">
        <v>0.7</v>
      </c>
      <c r="P18" s="3">
        <f t="shared" si="12"/>
        <v>0.99999378756978807</v>
      </c>
      <c r="Q18" s="3">
        <f t="shared" si="8"/>
        <v>6.8255609727502897E-8</v>
      </c>
      <c r="R18" s="3">
        <f t="shared" si="8"/>
        <v>6.1441741828378021E-6</v>
      </c>
      <c r="S18" s="38">
        <f t="shared" si="8"/>
        <v>4.1937696047167538E-13</v>
      </c>
    </row>
    <row r="19" spans="1:22" x14ac:dyDescent="0.55000000000000004">
      <c r="A19">
        <f t="shared" si="13"/>
        <v>0.67999999999999972</v>
      </c>
      <c r="B19" s="45">
        <f t="shared" si="9"/>
        <v>4.5</v>
      </c>
      <c r="C19">
        <f t="shared" si="0"/>
        <v>20.399999999999991</v>
      </c>
      <c r="D19" s="45">
        <f t="shared" si="9"/>
        <v>9</v>
      </c>
      <c r="E19" s="16">
        <f t="shared" si="10"/>
        <v>36</v>
      </c>
      <c r="F19" s="17">
        <f t="shared" si="1"/>
        <v>47.399999999999991</v>
      </c>
      <c r="G19" s="17">
        <f t="shared" si="2"/>
        <v>51.899999999999991</v>
      </c>
      <c r="H19" s="18">
        <f t="shared" si="3"/>
        <v>63.299999999999983</v>
      </c>
      <c r="I19" s="20">
        <f t="shared" si="4"/>
        <v>2.3195228302435691E-16</v>
      </c>
      <c r="J19">
        <f t="shared" si="5"/>
        <v>2.8848045158583291E-23</v>
      </c>
      <c r="K19">
        <f t="shared" si="6"/>
        <v>2.5968182688035751E-21</v>
      </c>
      <c r="L19" s="15">
        <f t="shared" si="7"/>
        <v>3.2296785231130108E-28</v>
      </c>
      <c r="M19">
        <f t="shared" si="11"/>
        <v>2.3195490869099385E-16</v>
      </c>
      <c r="P19" s="3">
        <f t="shared" si="12"/>
        <v>0.99998868027130039</v>
      </c>
      <c r="Q19" s="3">
        <f t="shared" si="8"/>
        <v>1.2436919451881113E-7</v>
      </c>
      <c r="R19" s="3">
        <f t="shared" si="8"/>
        <v>1.1195358112739961E-5</v>
      </c>
      <c r="S19" s="38">
        <f t="shared" si="8"/>
        <v>1.3923734321206068E-12</v>
      </c>
    </row>
    <row r="20" spans="1:22" x14ac:dyDescent="0.55000000000000004">
      <c r="A20">
        <f t="shared" si="13"/>
        <v>0.6599999999999997</v>
      </c>
      <c r="B20" s="45">
        <f t="shared" si="9"/>
        <v>4.5</v>
      </c>
      <c r="C20">
        <f t="shared" si="0"/>
        <v>19.79999999999999</v>
      </c>
      <c r="D20" s="45">
        <f t="shared" si="9"/>
        <v>9</v>
      </c>
      <c r="E20" s="16">
        <f t="shared" si="10"/>
        <v>36</v>
      </c>
      <c r="F20" s="17">
        <f t="shared" si="1"/>
        <v>46.79999999999999</v>
      </c>
      <c r="G20" s="17">
        <f t="shared" si="2"/>
        <v>51.29999999999999</v>
      </c>
      <c r="H20" s="18">
        <f t="shared" si="3"/>
        <v>62.09999999999998</v>
      </c>
      <c r="I20" s="20">
        <f t="shared" si="4"/>
        <v>2.3195228302435691E-16</v>
      </c>
      <c r="J20">
        <f t="shared" si="5"/>
        <v>5.2564565437969095E-23</v>
      </c>
      <c r="K20">
        <f t="shared" si="6"/>
        <v>4.7317113887845348E-21</v>
      </c>
      <c r="L20" s="15">
        <f t="shared" si="7"/>
        <v>1.0722910319586318E-27</v>
      </c>
      <c r="M20">
        <f t="shared" si="11"/>
        <v>2.3195706730138347E-16</v>
      </c>
      <c r="P20" s="3">
        <f t="shared" si="12"/>
        <v>0.99997937429938122</v>
      </c>
      <c r="Q20" s="3">
        <f t="shared" si="8"/>
        <v>2.266133386212871E-7</v>
      </c>
      <c r="R20" s="3">
        <f t="shared" si="8"/>
        <v>2.0399082657122011E-5</v>
      </c>
      <c r="S20" s="38">
        <f t="shared" si="8"/>
        <v>4.6227995742220534E-12</v>
      </c>
    </row>
    <row r="21" spans="1:22" x14ac:dyDescent="0.55000000000000004">
      <c r="A21">
        <f t="shared" si="13"/>
        <v>0.63999999999999968</v>
      </c>
      <c r="B21" s="45">
        <f t="shared" si="9"/>
        <v>4.5</v>
      </c>
      <c r="C21">
        <f t="shared" si="0"/>
        <v>19.199999999999989</v>
      </c>
      <c r="D21" s="45">
        <f t="shared" si="9"/>
        <v>9</v>
      </c>
      <c r="E21" s="16">
        <f t="shared" si="10"/>
        <v>36</v>
      </c>
      <c r="F21" s="17">
        <f t="shared" si="1"/>
        <v>46.199999999999989</v>
      </c>
      <c r="G21" s="17">
        <f t="shared" si="2"/>
        <v>50.699999999999989</v>
      </c>
      <c r="H21" s="18">
        <f t="shared" si="3"/>
        <v>60.899999999999977</v>
      </c>
      <c r="I21" s="20">
        <f t="shared" si="4"/>
        <v>2.3195228302435691E-16</v>
      </c>
      <c r="J21">
        <f t="shared" si="5"/>
        <v>9.5778882918880794E-23</v>
      </c>
      <c r="K21">
        <f t="shared" si="6"/>
        <v>8.6217402795261976E-21</v>
      </c>
      <c r="L21" s="15">
        <f t="shared" si="7"/>
        <v>3.5601316013044991E-27</v>
      </c>
      <c r="M21">
        <f t="shared" si="11"/>
        <v>2.3196100054707952E-16</v>
      </c>
      <c r="P21" s="3">
        <f t="shared" si="12"/>
        <v>0.99996241815347386</v>
      </c>
      <c r="Q21" s="3">
        <f t="shared" si="8"/>
        <v>4.1290942310555008E-7</v>
      </c>
      <c r="R21" s="3">
        <f t="shared" si="8"/>
        <v>3.7168921754915017E-5</v>
      </c>
      <c r="S21" s="38">
        <f t="shared" si="8"/>
        <v>1.534797484451238E-11</v>
      </c>
      <c r="V21" s="1" t="s">
        <v>40</v>
      </c>
    </row>
    <row r="22" spans="1:22" x14ac:dyDescent="0.55000000000000004">
      <c r="A22">
        <f t="shared" si="13"/>
        <v>0.61999999999999966</v>
      </c>
      <c r="B22" s="45">
        <f t="shared" si="9"/>
        <v>4.5</v>
      </c>
      <c r="C22">
        <f t="shared" si="0"/>
        <v>18.599999999999991</v>
      </c>
      <c r="D22" s="45">
        <f t="shared" si="9"/>
        <v>9</v>
      </c>
      <c r="E22" s="16">
        <f t="shared" si="10"/>
        <v>36</v>
      </c>
      <c r="F22" s="17">
        <f t="shared" si="1"/>
        <v>45.599999999999994</v>
      </c>
      <c r="G22" s="17">
        <f t="shared" si="2"/>
        <v>50.099999999999994</v>
      </c>
      <c r="H22" s="18">
        <f t="shared" si="3"/>
        <v>59.699999999999982</v>
      </c>
      <c r="I22" s="20">
        <f t="shared" si="4"/>
        <v>2.3195228302435691E-16</v>
      </c>
      <c r="J22">
        <f t="shared" si="5"/>
        <v>1.7452050324689308E-22</v>
      </c>
      <c r="K22">
        <f t="shared" si="6"/>
        <v>1.5709835055408719E-20</v>
      </c>
      <c r="L22" s="15">
        <f t="shared" si="7"/>
        <v>1.182005317666018E-26</v>
      </c>
      <c r="M22">
        <f t="shared" si="11"/>
        <v>2.3196816739173563E-16</v>
      </c>
      <c r="P22" s="3">
        <f t="shared" si="12"/>
        <v>0.99993152350360259</v>
      </c>
      <c r="Q22" s="3">
        <f t="shared" si="8"/>
        <v>7.523467776169997E-7</v>
      </c>
      <c r="R22" s="3">
        <f t="shared" si="8"/>
        <v>6.7724098664273953E-5</v>
      </c>
      <c r="S22" s="38">
        <f t="shared" si="8"/>
        <v>5.0955496650965463E-11</v>
      </c>
    </row>
    <row r="23" spans="1:22" x14ac:dyDescent="0.55000000000000004">
      <c r="A23">
        <f t="shared" si="13"/>
        <v>0.59999999999999964</v>
      </c>
      <c r="B23" s="45">
        <f t="shared" si="9"/>
        <v>4.5</v>
      </c>
      <c r="C23">
        <f t="shared" si="0"/>
        <v>17.999999999999989</v>
      </c>
      <c r="D23" s="45">
        <f t="shared" si="9"/>
        <v>9</v>
      </c>
      <c r="E23" s="16">
        <f t="shared" si="10"/>
        <v>36</v>
      </c>
      <c r="F23" s="17">
        <f t="shared" si="1"/>
        <v>44.999999999999986</v>
      </c>
      <c r="G23" s="17">
        <f t="shared" si="2"/>
        <v>49.499999999999986</v>
      </c>
      <c r="H23" s="18">
        <f t="shared" si="3"/>
        <v>58.499999999999979</v>
      </c>
      <c r="I23" s="20">
        <f t="shared" si="4"/>
        <v>2.3195228302435691E-16</v>
      </c>
      <c r="J23">
        <f t="shared" si="5"/>
        <v>3.1799709001977947E-22</v>
      </c>
      <c r="K23">
        <f t="shared" si="6"/>
        <v>2.8625185805494346E-20</v>
      </c>
      <c r="L23" s="15">
        <f t="shared" si="7"/>
        <v>3.9243958579475466E-26</v>
      </c>
      <c r="M23">
        <f t="shared" si="11"/>
        <v>2.3198122624649642E-16</v>
      </c>
      <c r="O23">
        <v>0.6</v>
      </c>
      <c r="P23" s="3">
        <f t="shared" si="12"/>
        <v>0.99987523463597539</v>
      </c>
      <c r="Q23" s="3">
        <f t="shared" si="8"/>
        <v>1.3707880381746284E-6</v>
      </c>
      <c r="R23" s="3">
        <f t="shared" si="8"/>
        <v>1.2339440681755025E-4</v>
      </c>
      <c r="S23" s="38">
        <f t="shared" si="8"/>
        <v>1.6916868323549593E-10</v>
      </c>
      <c r="U23" s="3"/>
    </row>
    <row r="24" spans="1:22" x14ac:dyDescent="0.55000000000000004">
      <c r="A24">
        <f t="shared" si="13"/>
        <v>0.57999999999999963</v>
      </c>
      <c r="B24" s="45">
        <f t="shared" si="9"/>
        <v>4.5</v>
      </c>
      <c r="C24">
        <f t="shared" si="0"/>
        <v>17.399999999999988</v>
      </c>
      <c r="D24" s="45">
        <f t="shared" si="9"/>
        <v>9</v>
      </c>
      <c r="E24" s="16">
        <f t="shared" si="10"/>
        <v>36</v>
      </c>
      <c r="F24" s="17">
        <f t="shared" si="1"/>
        <v>44.399999999999991</v>
      </c>
      <c r="G24" s="17">
        <f t="shared" si="2"/>
        <v>48.899999999999991</v>
      </c>
      <c r="H24" s="18">
        <f t="shared" si="3"/>
        <v>57.299999999999976</v>
      </c>
      <c r="I24" s="20">
        <f t="shared" si="4"/>
        <v>2.3195228302435691E-16</v>
      </c>
      <c r="J24">
        <f t="shared" si="5"/>
        <v>5.7942847619451001E-22</v>
      </c>
      <c r="K24">
        <f t="shared" si="6"/>
        <v>5.2158489220862483E-20</v>
      </c>
      <c r="L24" s="15">
        <f t="shared" ref="L24:L53" si="14">EXP(-H24)</f>
        <v>1.3029453099488897E-25</v>
      </c>
      <c r="M24">
        <f t="shared" ref="M24:M53" si="15">SUM(I24:L24)</f>
        <v>2.3200502107234848E-16</v>
      </c>
      <c r="P24" s="3">
        <f t="shared" ref="P24:P53" si="16">I24/$M24</f>
        <v>0.9997726857472834</v>
      </c>
      <c r="Q24" s="3">
        <f t="shared" ref="Q24:Q53" si="17">J24/$M24</f>
        <v>2.497482483423585E-6</v>
      </c>
      <c r="R24" s="3">
        <f t="shared" ref="R24:R53" si="18">K24/$M24</f>
        <v>2.2481620863109411E-4</v>
      </c>
      <c r="S24" s="38">
        <f t="shared" ref="S24:S53" si="19">L24/$M24</f>
        <v>5.6160220323101502E-10</v>
      </c>
      <c r="U24" s="3"/>
    </row>
    <row r="25" spans="1:22" x14ac:dyDescent="0.55000000000000004">
      <c r="A25">
        <f t="shared" si="13"/>
        <v>0.55999999999999961</v>
      </c>
      <c r="B25" s="45">
        <f t="shared" si="9"/>
        <v>4.5</v>
      </c>
      <c r="C25">
        <f t="shared" si="0"/>
        <v>16.79999999999999</v>
      </c>
      <c r="D25" s="45">
        <f t="shared" si="9"/>
        <v>9</v>
      </c>
      <c r="E25" s="16">
        <f t="shared" si="10"/>
        <v>36</v>
      </c>
      <c r="F25" s="17">
        <f t="shared" si="1"/>
        <v>43.79999999999999</v>
      </c>
      <c r="G25" s="17">
        <f t="shared" si="2"/>
        <v>48.29999999999999</v>
      </c>
      <c r="H25" s="18">
        <f t="shared" si="3"/>
        <v>56.09999999999998</v>
      </c>
      <c r="I25" s="20">
        <f t="shared" si="4"/>
        <v>2.3195228302435691E-16</v>
      </c>
      <c r="J25">
        <f t="shared" si="5"/>
        <v>1.0557875199556426E-21</v>
      </c>
      <c r="K25">
        <f t="shared" si="6"/>
        <v>9.5038963809299374E-20</v>
      </c>
      <c r="L25" s="15">
        <f t="shared" si="14"/>
        <v>4.3259307729615064E-25</v>
      </c>
      <c r="M25">
        <f t="shared" si="15"/>
        <v>2.3204837820827925E-16</v>
      </c>
      <c r="P25" s="3">
        <f t="shared" si="16"/>
        <v>0.99958588297550577</v>
      </c>
      <c r="Q25" s="3">
        <f t="shared" si="17"/>
        <v>4.5498595082099705E-6</v>
      </c>
      <c r="R25" s="3">
        <f t="shared" si="18"/>
        <v>4.0956530074946448E-4</v>
      </c>
      <c r="S25" s="38">
        <f t="shared" si="19"/>
        <v>1.8642365899574131E-9</v>
      </c>
      <c r="U25" s="3"/>
    </row>
    <row r="26" spans="1:22" x14ac:dyDescent="0.55000000000000004">
      <c r="A26">
        <f t="shared" si="13"/>
        <v>0.53999999999999959</v>
      </c>
      <c r="B26" s="45">
        <f t="shared" si="9"/>
        <v>4.5</v>
      </c>
      <c r="C26">
        <f t="shared" si="0"/>
        <v>16.199999999999989</v>
      </c>
      <c r="D26" s="45">
        <f t="shared" si="9"/>
        <v>9</v>
      </c>
      <c r="E26" s="16">
        <f t="shared" si="10"/>
        <v>36</v>
      </c>
      <c r="F26" s="17">
        <f t="shared" si="1"/>
        <v>43.199999999999989</v>
      </c>
      <c r="G26" s="17">
        <f t="shared" si="2"/>
        <v>47.699999999999989</v>
      </c>
      <c r="H26" s="18">
        <f t="shared" si="3"/>
        <v>54.899999999999977</v>
      </c>
      <c r="I26" s="20">
        <f t="shared" si="4"/>
        <v>2.3195228302435691E-16</v>
      </c>
      <c r="J26">
        <f t="shared" si="5"/>
        <v>1.9237702893288489E-21</v>
      </c>
      <c r="K26">
        <f t="shared" si="6"/>
        <v>1.7317228272655781E-19</v>
      </c>
      <c r="L26" s="15">
        <f t="shared" si="14"/>
        <v>1.4362595965896332E-24</v>
      </c>
      <c r="M26">
        <f t="shared" si="15"/>
        <v>2.3212738051363238E-16</v>
      </c>
      <c r="P26" s="3">
        <f t="shared" si="16"/>
        <v>0.99924568360316635</v>
      </c>
      <c r="Q26" s="3">
        <f t="shared" si="17"/>
        <v>8.2875629969721288E-6</v>
      </c>
      <c r="R26" s="3">
        <f t="shared" si="18"/>
        <v>7.4602264645978614E-4</v>
      </c>
      <c r="S26" s="38">
        <f t="shared" si="19"/>
        <v>6.1873769195671622E-9</v>
      </c>
      <c r="U26" s="3"/>
    </row>
    <row r="27" spans="1:22" x14ac:dyDescent="0.55000000000000004">
      <c r="A27">
        <f t="shared" si="13"/>
        <v>0.51999999999999957</v>
      </c>
      <c r="B27" s="45">
        <f t="shared" si="9"/>
        <v>4.5</v>
      </c>
      <c r="C27">
        <f t="shared" si="0"/>
        <v>15.599999999999987</v>
      </c>
      <c r="D27" s="45">
        <f t="shared" si="9"/>
        <v>9</v>
      </c>
      <c r="E27" s="16">
        <f t="shared" si="10"/>
        <v>36</v>
      </c>
      <c r="F27" s="17">
        <f t="shared" si="1"/>
        <v>42.599999999999987</v>
      </c>
      <c r="G27" s="17">
        <f t="shared" si="2"/>
        <v>47.099999999999987</v>
      </c>
      <c r="H27" s="18">
        <f t="shared" si="3"/>
        <v>53.699999999999974</v>
      </c>
      <c r="I27" s="20">
        <f t="shared" si="4"/>
        <v>2.3195228302435691E-16</v>
      </c>
      <c r="J27">
        <f t="shared" si="5"/>
        <v>3.5053380118187893E-21</v>
      </c>
      <c r="K27">
        <f t="shared" si="6"/>
        <v>3.1554047206260202E-19</v>
      </c>
      <c r="L27" s="15">
        <f t="shared" si="14"/>
        <v>4.7685497920800217E-24</v>
      </c>
      <c r="M27">
        <f t="shared" si="15"/>
        <v>2.3227133360298111E-16</v>
      </c>
      <c r="P27" s="3">
        <f t="shared" si="16"/>
        <v>0.99862638848421326</v>
      </c>
      <c r="Q27" s="3">
        <f t="shared" si="17"/>
        <v>1.5091565357825972E-5</v>
      </c>
      <c r="R27" s="3">
        <f t="shared" si="18"/>
        <v>1.3584994203458269E-3</v>
      </c>
      <c r="S27" s="38">
        <f t="shared" si="19"/>
        <v>2.053008314935175E-8</v>
      </c>
      <c r="U27" s="3"/>
    </row>
    <row r="28" spans="1:22" x14ac:dyDescent="0.55000000000000004">
      <c r="A28">
        <f t="shared" si="13"/>
        <v>0.49999999999999956</v>
      </c>
      <c r="B28" s="45">
        <f t="shared" si="9"/>
        <v>4.5</v>
      </c>
      <c r="C28">
        <f t="shared" si="0"/>
        <v>14.999999999999986</v>
      </c>
      <c r="D28" s="45">
        <f t="shared" si="9"/>
        <v>9</v>
      </c>
      <c r="E28" s="16">
        <f t="shared" si="10"/>
        <v>36</v>
      </c>
      <c r="F28" s="17">
        <f t="shared" si="1"/>
        <v>41.999999999999986</v>
      </c>
      <c r="G28" s="17">
        <f t="shared" si="2"/>
        <v>46.499999999999986</v>
      </c>
      <c r="H28" s="18">
        <f t="shared" si="3"/>
        <v>52.499999999999972</v>
      </c>
      <c r="I28" s="20">
        <f t="shared" si="4"/>
        <v>2.3195228302435691E-16</v>
      </c>
      <c r="J28">
        <f t="shared" si="5"/>
        <v>6.387142293058513E-21</v>
      </c>
      <c r="K28">
        <f t="shared" si="6"/>
        <v>5.7495222642936417E-19</v>
      </c>
      <c r="L28" s="15">
        <f t="shared" si="14"/>
        <v>1.5832142861596771E-23</v>
      </c>
      <c r="M28">
        <f t="shared" si="15"/>
        <v>2.325336382252222E-16</v>
      </c>
      <c r="O28">
        <v>0.5</v>
      </c>
      <c r="P28" s="3">
        <f t="shared" si="16"/>
        <v>0.99749990923763809</v>
      </c>
      <c r="Q28" s="3">
        <f t="shared" si="17"/>
        <v>2.7467605727100002E-5</v>
      </c>
      <c r="R28" s="3">
        <f t="shared" si="18"/>
        <v>2.4725550712473257E-3</v>
      </c>
      <c r="S28" s="38">
        <f t="shared" si="19"/>
        <v>6.8085387483863433E-8</v>
      </c>
      <c r="U28" s="3"/>
    </row>
    <row r="29" spans="1:22" x14ac:dyDescent="0.55000000000000004">
      <c r="A29">
        <f t="shared" si="13"/>
        <v>0.47999999999999954</v>
      </c>
      <c r="B29" s="45">
        <f t="shared" si="9"/>
        <v>4.5</v>
      </c>
      <c r="C29">
        <f t="shared" si="0"/>
        <v>14.399999999999986</v>
      </c>
      <c r="D29" s="45">
        <f t="shared" si="9"/>
        <v>9</v>
      </c>
      <c r="E29" s="16">
        <f t="shared" si="10"/>
        <v>36</v>
      </c>
      <c r="F29" s="17">
        <f t="shared" si="1"/>
        <v>41.399999999999984</v>
      </c>
      <c r="G29" s="17">
        <f t="shared" si="2"/>
        <v>45.899999999999984</v>
      </c>
      <c r="H29" s="18">
        <f t="shared" si="3"/>
        <v>51.299999999999969</v>
      </c>
      <c r="I29" s="20">
        <f t="shared" si="4"/>
        <v>2.3195228302435691E-16</v>
      </c>
      <c r="J29">
        <f t="shared" si="5"/>
        <v>1.163813205295128E-20</v>
      </c>
      <c r="K29">
        <f t="shared" si="6"/>
        <v>1.0476312611033267E-18</v>
      </c>
      <c r="L29" s="15">
        <f t="shared" si="14"/>
        <v>5.2564565437970218E-23</v>
      </c>
      <c r="M29">
        <f t="shared" si="15"/>
        <v>2.3301160498207863E-16</v>
      </c>
      <c r="P29" s="3">
        <f t="shared" si="16"/>
        <v>0.99545378026213249</v>
      </c>
      <c r="Q29" s="3">
        <f t="shared" si="17"/>
        <v>4.9946576926271079E-5</v>
      </c>
      <c r="R29" s="3">
        <f t="shared" si="18"/>
        <v>4.4960475731837561E-3</v>
      </c>
      <c r="S29" s="38">
        <f t="shared" si="19"/>
        <v>2.2558775749393709E-7</v>
      </c>
      <c r="U29" s="3"/>
    </row>
    <row r="30" spans="1:22" x14ac:dyDescent="0.55000000000000004">
      <c r="A30">
        <f t="shared" si="13"/>
        <v>0.45999999999999952</v>
      </c>
      <c r="B30" s="45">
        <f t="shared" si="9"/>
        <v>4.5</v>
      </c>
      <c r="C30">
        <f t="shared" si="0"/>
        <v>13.799999999999986</v>
      </c>
      <c r="D30" s="45">
        <f t="shared" si="9"/>
        <v>9</v>
      </c>
      <c r="E30" s="16">
        <f t="shared" si="10"/>
        <v>36</v>
      </c>
      <c r="F30" s="17">
        <f t="shared" si="1"/>
        <v>40.799999999999983</v>
      </c>
      <c r="G30" s="17">
        <f t="shared" si="2"/>
        <v>45.299999999999983</v>
      </c>
      <c r="H30" s="18">
        <f t="shared" si="3"/>
        <v>50.099999999999973</v>
      </c>
      <c r="I30" s="20">
        <f t="shared" si="4"/>
        <v>2.3195228302435691E-16</v>
      </c>
      <c r="J30">
        <f t="shared" si="5"/>
        <v>2.1206059215109946E-20</v>
      </c>
      <c r="K30">
        <f t="shared" si="6"/>
        <v>1.9089086167331927E-18</v>
      </c>
      <c r="L30" s="15">
        <f t="shared" si="14"/>
        <v>1.745205032468968E-22</v>
      </c>
      <c r="M30">
        <f t="shared" si="15"/>
        <v>2.3388257222080846E-16</v>
      </c>
      <c r="P30" s="3">
        <f t="shared" si="16"/>
        <v>0.99174675916156263</v>
      </c>
      <c r="Q30" s="3">
        <f t="shared" si="17"/>
        <v>9.0669685277316482E-5</v>
      </c>
      <c r="R30" s="3">
        <f t="shared" si="18"/>
        <v>8.1618249645851876E-3</v>
      </c>
      <c r="S30" s="38">
        <f t="shared" si="19"/>
        <v>7.4618857484657746E-7</v>
      </c>
      <c r="U30" s="3"/>
    </row>
    <row r="31" spans="1:22" x14ac:dyDescent="0.55000000000000004">
      <c r="A31">
        <f t="shared" si="13"/>
        <v>0.4399999999999995</v>
      </c>
      <c r="B31" s="45">
        <f t="shared" si="9"/>
        <v>4.5</v>
      </c>
      <c r="C31">
        <f t="shared" si="0"/>
        <v>13.199999999999985</v>
      </c>
      <c r="D31" s="45">
        <f t="shared" si="9"/>
        <v>9</v>
      </c>
      <c r="E31" s="16">
        <f t="shared" si="10"/>
        <v>36</v>
      </c>
      <c r="F31" s="17">
        <f t="shared" si="1"/>
        <v>40.199999999999989</v>
      </c>
      <c r="G31" s="17">
        <f t="shared" si="2"/>
        <v>44.699999999999989</v>
      </c>
      <c r="H31" s="18">
        <f t="shared" si="3"/>
        <v>48.89999999999997</v>
      </c>
      <c r="I31" s="20">
        <f t="shared" si="4"/>
        <v>2.3195228302435691E-16</v>
      </c>
      <c r="J31">
        <f t="shared" si="5"/>
        <v>3.8639959178046017E-20</v>
      </c>
      <c r="K31">
        <f t="shared" si="6"/>
        <v>3.4782582787769711E-18</v>
      </c>
      <c r="L31" s="15">
        <f t="shared" si="14"/>
        <v>5.7942847619452233E-22</v>
      </c>
      <c r="M31">
        <f t="shared" si="15"/>
        <v>2.3546976069078814E-16</v>
      </c>
      <c r="P31" s="3">
        <f t="shared" si="16"/>
        <v>0.98506187097607711</v>
      </c>
      <c r="Q31" s="3">
        <f t="shared" si="17"/>
        <v>1.6409733064954722E-4</v>
      </c>
      <c r="R31" s="3">
        <f t="shared" si="18"/>
        <v>1.4771570959145434E-2</v>
      </c>
      <c r="S31" s="38">
        <f t="shared" si="19"/>
        <v>2.4607341277906614E-6</v>
      </c>
      <c r="U31" s="3"/>
    </row>
    <row r="32" spans="1:22" x14ac:dyDescent="0.55000000000000004">
      <c r="A32">
        <f t="shared" si="13"/>
        <v>0.41999999999999948</v>
      </c>
      <c r="B32" s="45">
        <f t="shared" si="9"/>
        <v>4.5</v>
      </c>
      <c r="C32">
        <f t="shared" si="0"/>
        <v>12.599999999999984</v>
      </c>
      <c r="D32" s="45">
        <f t="shared" si="9"/>
        <v>9</v>
      </c>
      <c r="E32" s="16">
        <f t="shared" si="10"/>
        <v>36</v>
      </c>
      <c r="F32" s="17">
        <f t="shared" si="1"/>
        <v>39.59999999999998</v>
      </c>
      <c r="G32" s="17">
        <f t="shared" si="2"/>
        <v>44.09999999999998</v>
      </c>
      <c r="H32" s="18">
        <f t="shared" si="3"/>
        <v>47.699999999999967</v>
      </c>
      <c r="I32" s="20">
        <f t="shared" si="4"/>
        <v>2.3195228302435691E-16</v>
      </c>
      <c r="J32">
        <f t="shared" si="5"/>
        <v>7.0406596064640045E-20</v>
      </c>
      <c r="K32">
        <f t="shared" si="6"/>
        <v>6.3377998023735047E-18</v>
      </c>
      <c r="L32" s="15">
        <f t="shared" si="14"/>
        <v>1.9237702893288899E-21</v>
      </c>
      <c r="M32">
        <f t="shared" si="15"/>
        <v>2.3836241319308442E-16</v>
      </c>
      <c r="P32" s="3">
        <f t="shared" si="16"/>
        <v>0.97310763017181323</v>
      </c>
      <c r="Q32" s="3">
        <f t="shared" si="17"/>
        <v>2.9537625132032666E-4</v>
      </c>
      <c r="R32" s="3">
        <f t="shared" si="18"/>
        <v>2.658892279815777E-2</v>
      </c>
      <c r="S32" s="38">
        <f t="shared" si="19"/>
        <v>8.0707787085984416E-6</v>
      </c>
      <c r="U32" s="3"/>
    </row>
    <row r="33" spans="1:21" x14ac:dyDescent="0.55000000000000004">
      <c r="A33">
        <f t="shared" si="13"/>
        <v>0.39999999999999947</v>
      </c>
      <c r="B33" s="45">
        <f t="shared" si="9"/>
        <v>4.5</v>
      </c>
      <c r="C33">
        <f t="shared" si="0"/>
        <v>11.999999999999984</v>
      </c>
      <c r="D33" s="45">
        <f t="shared" si="9"/>
        <v>9</v>
      </c>
      <c r="E33" s="16">
        <f t="shared" si="10"/>
        <v>36</v>
      </c>
      <c r="F33" s="17">
        <f t="shared" si="1"/>
        <v>38.999999999999986</v>
      </c>
      <c r="G33" s="17">
        <f t="shared" si="2"/>
        <v>43.499999999999986</v>
      </c>
      <c r="H33" s="18">
        <f t="shared" si="3"/>
        <v>46.499999999999972</v>
      </c>
      <c r="I33" s="20">
        <f t="shared" si="4"/>
        <v>2.3195228302435691E-16</v>
      </c>
      <c r="J33">
        <f t="shared" si="5"/>
        <v>1.2828918236088032E-19</v>
      </c>
      <c r="K33">
        <f t="shared" si="6"/>
        <v>1.1548224173015949E-17</v>
      </c>
      <c r="L33" s="15">
        <f t="shared" si="14"/>
        <v>6.387142293058604E-21</v>
      </c>
      <c r="M33">
        <f t="shared" si="15"/>
        <v>2.4363518352202682E-16</v>
      </c>
      <c r="O33">
        <v>0.4</v>
      </c>
      <c r="P33" s="3">
        <f t="shared" si="16"/>
        <v>0.95204756419503889</v>
      </c>
      <c r="Q33" s="3">
        <f t="shared" si="17"/>
        <v>5.265626273935998E-4</v>
      </c>
      <c r="R33" s="3">
        <f t="shared" si="18"/>
        <v>4.7399657168037415E-2</v>
      </c>
      <c r="S33" s="38">
        <f t="shared" si="19"/>
        <v>2.6216009530007593E-5</v>
      </c>
      <c r="U33" s="3"/>
    </row>
    <row r="34" spans="1:21" x14ac:dyDescent="0.55000000000000004">
      <c r="A34">
        <f t="shared" si="13"/>
        <v>0.37999999999999945</v>
      </c>
      <c r="B34" s="45">
        <f t="shared" si="9"/>
        <v>4.5</v>
      </c>
      <c r="C34">
        <f t="shared" si="0"/>
        <v>11.399999999999984</v>
      </c>
      <c r="D34" s="45">
        <f t="shared" si="9"/>
        <v>9</v>
      </c>
      <c r="E34" s="16">
        <f t="shared" si="10"/>
        <v>36</v>
      </c>
      <c r="F34" s="17">
        <f t="shared" si="1"/>
        <v>38.399999999999984</v>
      </c>
      <c r="G34" s="17">
        <f t="shared" si="2"/>
        <v>42.899999999999984</v>
      </c>
      <c r="H34" s="18">
        <f t="shared" si="3"/>
        <v>45.299999999999969</v>
      </c>
      <c r="I34" s="20">
        <f t="shared" si="4"/>
        <v>2.3195228302435691E-16</v>
      </c>
      <c r="J34">
        <f t="shared" si="5"/>
        <v>2.3375813106648682E-19</v>
      </c>
      <c r="K34">
        <f t="shared" si="6"/>
        <v>2.104223637677653E-17</v>
      </c>
      <c r="L34" s="15">
        <f t="shared" si="14"/>
        <v>2.1206059215110247E-20</v>
      </c>
      <c r="M34">
        <f t="shared" si="15"/>
        <v>2.5324948359141506E-16</v>
      </c>
      <c r="P34" s="3">
        <f t="shared" si="16"/>
        <v>0.91590426852984863</v>
      </c>
      <c r="Q34" s="3">
        <f t="shared" si="17"/>
        <v>9.2303497622773048E-4</v>
      </c>
      <c r="R34" s="3">
        <f t="shared" si="18"/>
        <v>8.3088960650065644E-2</v>
      </c>
      <c r="S34" s="38">
        <f t="shared" si="19"/>
        <v>8.3735843857922542E-5</v>
      </c>
      <c r="U34" s="3"/>
    </row>
    <row r="35" spans="1:21" x14ac:dyDescent="0.55000000000000004">
      <c r="A35">
        <f t="shared" si="13"/>
        <v>0.35999999999999943</v>
      </c>
      <c r="B35" s="45">
        <f t="shared" si="9"/>
        <v>4.5</v>
      </c>
      <c r="C35">
        <f t="shared" ref="C35:C53" si="20">A35*C$2</f>
        <v>10.799999999999983</v>
      </c>
      <c r="D35" s="45">
        <f t="shared" si="9"/>
        <v>9</v>
      </c>
      <c r="E35" s="16">
        <f t="shared" si="10"/>
        <v>36</v>
      </c>
      <c r="F35" s="17">
        <f t="shared" ref="F35:F53" si="21">SUMPRODUCT(B35:D35,B$57:D$57)</f>
        <v>37.799999999999983</v>
      </c>
      <c r="G35" s="17">
        <f t="shared" ref="G35:G53" si="22">SUMPRODUCT(B35:D35,B$58:D$58)</f>
        <v>42.299999999999983</v>
      </c>
      <c r="H35" s="18">
        <f t="shared" ref="H35:H53" si="23">SUMPRODUCT(B35:D35,B$59:D$59)</f>
        <v>44.099999999999966</v>
      </c>
      <c r="I35" s="20">
        <f t="shared" ref="I35:I53" si="24">EXP(-E35)</f>
        <v>2.3195228302435691E-16</v>
      </c>
      <c r="J35">
        <f t="shared" ref="J35:J53" si="25">EXP(-G35)</f>
        <v>4.2593508536039493E-19</v>
      </c>
      <c r="K35">
        <f t="shared" ref="K35:K53" si="26">EXP(-F35)</f>
        <v>3.8341454504385639E-17</v>
      </c>
      <c r="L35" s="15">
        <f t="shared" si="14"/>
        <v>7.0406596064641044E-20</v>
      </c>
      <c r="M35">
        <f t="shared" si="15"/>
        <v>2.7079007921016761E-16</v>
      </c>
      <c r="P35" s="3">
        <f t="shared" si="16"/>
        <v>0.85657600049790739</v>
      </c>
      <c r="Q35" s="3">
        <f t="shared" si="17"/>
        <v>1.5729346016026496E-3</v>
      </c>
      <c r="R35" s="3">
        <f t="shared" si="18"/>
        <v>0.14159106055959969</v>
      </c>
      <c r="S35" s="38">
        <f t="shared" si="19"/>
        <v>2.6000434089018656E-4</v>
      </c>
      <c r="U35" s="3"/>
    </row>
    <row r="36" spans="1:21" x14ac:dyDescent="0.55000000000000004">
      <c r="A36">
        <f t="shared" si="13"/>
        <v>0.33999999999999941</v>
      </c>
      <c r="B36" s="45">
        <f t="shared" si="9"/>
        <v>4.5</v>
      </c>
      <c r="C36">
        <f t="shared" si="20"/>
        <v>10.199999999999982</v>
      </c>
      <c r="D36" s="45">
        <f t="shared" si="9"/>
        <v>9</v>
      </c>
      <c r="E36" s="16">
        <f t="shared" si="10"/>
        <v>36</v>
      </c>
      <c r="F36" s="17">
        <f t="shared" si="21"/>
        <v>37.199999999999982</v>
      </c>
      <c r="G36" s="17">
        <f t="shared" si="22"/>
        <v>41.699999999999982</v>
      </c>
      <c r="H36" s="18">
        <f t="shared" si="23"/>
        <v>42.899999999999963</v>
      </c>
      <c r="I36" s="20">
        <f t="shared" si="24"/>
        <v>2.3195228302435691E-16</v>
      </c>
      <c r="J36">
        <f t="shared" si="25"/>
        <v>7.7610432678111294E-19</v>
      </c>
      <c r="K36">
        <f t="shared" si="26"/>
        <v>6.9862685086758528E-17</v>
      </c>
      <c r="L36" s="15">
        <f t="shared" si="14"/>
        <v>2.3375813106649178E-19</v>
      </c>
      <c r="M36">
        <f t="shared" si="15"/>
        <v>3.0282483056896309E-16</v>
      </c>
      <c r="P36" s="3">
        <f t="shared" si="16"/>
        <v>0.76596190143507337</v>
      </c>
      <c r="Q36" s="3">
        <f t="shared" si="17"/>
        <v>2.5628820639408191E-3</v>
      </c>
      <c r="R36" s="3">
        <f t="shared" si="18"/>
        <v>0.23070329125751304</v>
      </c>
      <c r="S36" s="38">
        <f t="shared" si="19"/>
        <v>7.7192524347258716E-4</v>
      </c>
      <c r="U36" s="3"/>
    </row>
    <row r="37" spans="1:21" x14ac:dyDescent="0.55000000000000004">
      <c r="A37">
        <f t="shared" si="13"/>
        <v>0.3199999999999994</v>
      </c>
      <c r="B37" s="45">
        <f t="shared" si="9"/>
        <v>4.5</v>
      </c>
      <c r="C37">
        <f t="shared" si="20"/>
        <v>9.5999999999999819</v>
      </c>
      <c r="D37" s="45">
        <f t="shared" si="9"/>
        <v>9</v>
      </c>
      <c r="E37" s="16">
        <f t="shared" si="10"/>
        <v>36</v>
      </c>
      <c r="F37" s="17">
        <f t="shared" si="21"/>
        <v>36.59999999999998</v>
      </c>
      <c r="G37" s="17">
        <f t="shared" si="22"/>
        <v>41.09999999999998</v>
      </c>
      <c r="H37" s="18">
        <f t="shared" si="23"/>
        <v>41.69999999999996</v>
      </c>
      <c r="I37" s="20">
        <f t="shared" si="24"/>
        <v>2.3195228302435691E-16</v>
      </c>
      <c r="J37">
        <f t="shared" si="25"/>
        <v>1.4141542848922871E-18</v>
      </c>
      <c r="K37">
        <f t="shared" si="26"/>
        <v>1.2729811194234453E-16</v>
      </c>
      <c r="L37" s="15">
        <f t="shared" si="14"/>
        <v>7.761043267811295E-19</v>
      </c>
      <c r="M37">
        <f t="shared" si="15"/>
        <v>3.6144065357837482E-16</v>
      </c>
      <c r="P37" s="3">
        <f t="shared" si="16"/>
        <v>0.64174375717827314</v>
      </c>
      <c r="Q37" s="3">
        <f t="shared" si="17"/>
        <v>3.9125490475178156E-3</v>
      </c>
      <c r="R37" s="3">
        <f t="shared" si="18"/>
        <v>0.35219644133014272</v>
      </c>
      <c r="S37" s="38">
        <f t="shared" si="19"/>
        <v>2.14725244406642E-3</v>
      </c>
      <c r="U37" s="3"/>
    </row>
    <row r="38" spans="1:21" x14ac:dyDescent="0.55000000000000004">
      <c r="A38">
        <f t="shared" si="13"/>
        <v>0.29999999999999938</v>
      </c>
      <c r="B38" s="45">
        <f t="shared" si="9"/>
        <v>4.5</v>
      </c>
      <c r="C38">
        <f t="shared" si="20"/>
        <v>8.9999999999999822</v>
      </c>
      <c r="D38" s="45">
        <f t="shared" si="9"/>
        <v>9</v>
      </c>
      <c r="E38" s="16">
        <f t="shared" si="10"/>
        <v>36</v>
      </c>
      <c r="F38" s="17">
        <f t="shared" si="21"/>
        <v>35.999999999999986</v>
      </c>
      <c r="G38" s="17">
        <f t="shared" si="22"/>
        <v>40.499999999999986</v>
      </c>
      <c r="H38" s="18">
        <f t="shared" si="23"/>
        <v>40.499999999999964</v>
      </c>
      <c r="I38" s="20">
        <f t="shared" si="24"/>
        <v>2.3195228302435691E-16</v>
      </c>
      <c r="J38">
        <f t="shared" si="25"/>
        <v>2.5767571091550176E-18</v>
      </c>
      <c r="K38">
        <f t="shared" si="26"/>
        <v>2.3195228302436022E-16</v>
      </c>
      <c r="L38" s="15">
        <f t="shared" si="14"/>
        <v>2.5767571091550723E-18</v>
      </c>
      <c r="M38">
        <f t="shared" si="15"/>
        <v>4.6905808026702717E-16</v>
      </c>
      <c r="O38">
        <v>0.3</v>
      </c>
      <c r="P38" s="3">
        <f t="shared" si="16"/>
        <v>0.49450652868469985</v>
      </c>
      <c r="Q38" s="3">
        <f t="shared" si="17"/>
        <v>5.4934713152966289E-3</v>
      </c>
      <c r="R38" s="3">
        <f t="shared" si="18"/>
        <v>0.4945065286847069</v>
      </c>
      <c r="S38" s="38">
        <f t="shared" si="19"/>
        <v>5.4934713152967459E-3</v>
      </c>
      <c r="U38" s="3"/>
    </row>
    <row r="39" spans="1:21" x14ac:dyDescent="0.55000000000000004">
      <c r="A39">
        <f t="shared" si="13"/>
        <v>0.27999999999999936</v>
      </c>
      <c r="B39" s="45">
        <f t="shared" si="9"/>
        <v>4.5</v>
      </c>
      <c r="C39">
        <f t="shared" si="20"/>
        <v>8.3999999999999808</v>
      </c>
      <c r="D39" s="45">
        <f t="shared" si="9"/>
        <v>9</v>
      </c>
      <c r="E39" s="16">
        <f t="shared" si="10"/>
        <v>36</v>
      </c>
      <c r="F39" s="17">
        <f t="shared" si="21"/>
        <v>35.399999999999977</v>
      </c>
      <c r="G39" s="17">
        <f t="shared" si="22"/>
        <v>39.899999999999977</v>
      </c>
      <c r="H39" s="18">
        <f t="shared" si="23"/>
        <v>39.299999999999962</v>
      </c>
      <c r="I39" s="20">
        <f t="shared" si="24"/>
        <v>2.3195228302435691E-16</v>
      </c>
      <c r="J39">
        <f t="shared" si="25"/>
        <v>4.6951575726312966E-18</v>
      </c>
      <c r="K39">
        <f t="shared" si="26"/>
        <v>4.2264461569219069E-16</v>
      </c>
      <c r="L39" s="15">
        <f t="shared" si="14"/>
        <v>8.5551348838874862E-18</v>
      </c>
      <c r="M39">
        <f t="shared" si="15"/>
        <v>6.6784719117306635E-16</v>
      </c>
      <c r="P39" s="3">
        <f t="shared" si="16"/>
        <v>0.34731340655477677</v>
      </c>
      <c r="Q39" s="3">
        <f t="shared" si="17"/>
        <v>7.0302872194226099E-3</v>
      </c>
      <c r="R39" s="3">
        <f t="shared" si="18"/>
        <v>0.63284628771114548</v>
      </c>
      <c r="S39" s="38">
        <f t="shared" si="19"/>
        <v>1.2810018514655254E-2</v>
      </c>
      <c r="U39" s="3"/>
    </row>
    <row r="40" spans="1:21" x14ac:dyDescent="0.55000000000000004">
      <c r="A40">
        <f t="shared" si="13"/>
        <v>0.25999999999999934</v>
      </c>
      <c r="B40" s="45">
        <f t="shared" si="9"/>
        <v>4.5</v>
      </c>
      <c r="C40">
        <f t="shared" si="20"/>
        <v>7.7999999999999803</v>
      </c>
      <c r="D40" s="45">
        <f t="shared" si="9"/>
        <v>9</v>
      </c>
      <c r="E40" s="16">
        <f t="shared" si="10"/>
        <v>36</v>
      </c>
      <c r="F40" s="17">
        <f t="shared" si="21"/>
        <v>34.799999999999983</v>
      </c>
      <c r="G40" s="17">
        <f t="shared" si="22"/>
        <v>39.299999999999983</v>
      </c>
      <c r="H40" s="18">
        <f t="shared" si="23"/>
        <v>38.099999999999959</v>
      </c>
      <c r="I40" s="20">
        <f t="shared" si="24"/>
        <v>2.3195228302435691E-16</v>
      </c>
      <c r="J40">
        <f t="shared" si="25"/>
        <v>8.5551348838873029E-18</v>
      </c>
      <c r="K40">
        <f t="shared" si="26"/>
        <v>7.7010870013655778E-16</v>
      </c>
      <c r="L40" s="15">
        <f t="shared" si="14"/>
        <v>2.8404048104288692E-17</v>
      </c>
      <c r="M40">
        <f t="shared" si="15"/>
        <v>1.0390201661490907E-15</v>
      </c>
      <c r="P40" s="3">
        <f t="shared" si="16"/>
        <v>0.22324136776289835</v>
      </c>
      <c r="Q40" s="3">
        <f t="shared" si="17"/>
        <v>8.2338487380809056E-3</v>
      </c>
      <c r="R40" s="3">
        <f t="shared" si="18"/>
        <v>0.7411874429644647</v>
      </c>
      <c r="S40" s="38">
        <f t="shared" si="19"/>
        <v>2.7337340534556043E-2</v>
      </c>
      <c r="U40" s="3"/>
    </row>
    <row r="41" spans="1:21" x14ac:dyDescent="0.55000000000000004">
      <c r="A41">
        <f t="shared" si="13"/>
        <v>0.23999999999999935</v>
      </c>
      <c r="B41" s="45">
        <f t="shared" si="9"/>
        <v>4.5</v>
      </c>
      <c r="C41">
        <f t="shared" si="20"/>
        <v>7.1999999999999806</v>
      </c>
      <c r="D41" s="45">
        <f t="shared" si="9"/>
        <v>9</v>
      </c>
      <c r="E41" s="16">
        <f t="shared" si="10"/>
        <v>36</v>
      </c>
      <c r="F41" s="17">
        <f t="shared" si="21"/>
        <v>34.199999999999982</v>
      </c>
      <c r="G41" s="17">
        <f t="shared" si="22"/>
        <v>38.699999999999982</v>
      </c>
      <c r="H41" s="18">
        <f t="shared" si="23"/>
        <v>36.899999999999963</v>
      </c>
      <c r="I41" s="20">
        <f t="shared" si="24"/>
        <v>2.3195228302435691E-16</v>
      </c>
      <c r="J41">
        <f t="shared" si="25"/>
        <v>1.558847211180775E-17</v>
      </c>
      <c r="K41">
        <f t="shared" si="26"/>
        <v>1.4032295408631209E-15</v>
      </c>
      <c r="L41" s="15">
        <f t="shared" si="14"/>
        <v>9.4304760785271433E-17</v>
      </c>
      <c r="M41">
        <f t="shared" si="15"/>
        <v>1.745075056784557E-15</v>
      </c>
      <c r="P41" s="3">
        <f t="shared" si="16"/>
        <v>0.13291822728344299</v>
      </c>
      <c r="Q41" s="3">
        <f t="shared" si="17"/>
        <v>8.932837617042548E-3</v>
      </c>
      <c r="R41" s="3">
        <f t="shared" si="18"/>
        <v>0.80410841665955946</v>
      </c>
      <c r="S41" s="38">
        <f t="shared" si="19"/>
        <v>5.4040518439955033E-2</v>
      </c>
      <c r="U41" s="3"/>
    </row>
    <row r="42" spans="1:21" x14ac:dyDescent="0.55000000000000004">
      <c r="A42">
        <f t="shared" si="13"/>
        <v>0.21999999999999936</v>
      </c>
      <c r="B42" s="45">
        <f t="shared" si="9"/>
        <v>4.5</v>
      </c>
      <c r="C42">
        <f t="shared" si="20"/>
        <v>6.599999999999981</v>
      </c>
      <c r="D42" s="45">
        <f t="shared" si="9"/>
        <v>9</v>
      </c>
      <c r="E42" s="16">
        <f t="shared" si="10"/>
        <v>36</v>
      </c>
      <c r="F42" s="17">
        <f t="shared" si="21"/>
        <v>33.59999999999998</v>
      </c>
      <c r="G42" s="17">
        <f t="shared" si="22"/>
        <v>38.09999999999998</v>
      </c>
      <c r="H42" s="18">
        <f t="shared" si="23"/>
        <v>35.69999999999996</v>
      </c>
      <c r="I42" s="20">
        <f t="shared" si="24"/>
        <v>2.3195228302435691E-16</v>
      </c>
      <c r="J42">
        <f t="shared" si="25"/>
        <v>2.8404048104288082E-17</v>
      </c>
      <c r="K42">
        <f t="shared" si="26"/>
        <v>2.5568509276700381E-15</v>
      </c>
      <c r="L42" s="15">
        <f t="shared" si="14"/>
        <v>3.1310283217780252E-16</v>
      </c>
      <c r="M42">
        <f t="shared" si="15"/>
        <v>3.1303100909764857E-15</v>
      </c>
      <c r="P42" s="3">
        <f t="shared" si="16"/>
        <v>7.4098819696166413E-2</v>
      </c>
      <c r="Q42" s="3">
        <f t="shared" si="17"/>
        <v>9.0738767977544266E-3</v>
      </c>
      <c r="R42" s="3">
        <f t="shared" si="18"/>
        <v>0.81680435910821869</v>
      </c>
      <c r="S42" s="38">
        <f t="shared" si="19"/>
        <v>0.10002294439786046</v>
      </c>
      <c r="U42" s="3"/>
    </row>
    <row r="43" spans="1:21" x14ac:dyDescent="0.55000000000000004">
      <c r="A43">
        <f t="shared" si="13"/>
        <v>0.19999999999999937</v>
      </c>
      <c r="B43" s="45">
        <f t="shared" si="9"/>
        <v>4.5</v>
      </c>
      <c r="C43">
        <f t="shared" si="20"/>
        <v>5.9999999999999813</v>
      </c>
      <c r="D43" s="45">
        <f t="shared" si="9"/>
        <v>9</v>
      </c>
      <c r="E43" s="16">
        <f t="shared" si="10"/>
        <v>36</v>
      </c>
      <c r="F43" s="17">
        <f t="shared" si="21"/>
        <v>32.999999999999979</v>
      </c>
      <c r="G43" s="17">
        <f t="shared" si="22"/>
        <v>37.499999999999986</v>
      </c>
      <c r="H43" s="18">
        <f t="shared" si="23"/>
        <v>34.499999999999964</v>
      </c>
      <c r="I43" s="20">
        <f t="shared" si="24"/>
        <v>2.3195228302435691E-16</v>
      </c>
      <c r="J43">
        <f t="shared" si="25"/>
        <v>5.1755550058019421E-17</v>
      </c>
      <c r="K43">
        <f t="shared" si="26"/>
        <v>4.6588861451034963E-15</v>
      </c>
      <c r="L43" s="15">
        <f t="shared" si="14"/>
        <v>1.0395380116702588E-15</v>
      </c>
      <c r="M43">
        <f t="shared" si="15"/>
        <v>5.982131989856132E-15</v>
      </c>
      <c r="O43">
        <v>0.2</v>
      </c>
      <c r="P43" s="3">
        <f t="shared" si="16"/>
        <v>3.8774183421174446E-2</v>
      </c>
      <c r="Q43" s="3">
        <f t="shared" si="17"/>
        <v>8.6516897563913703E-3</v>
      </c>
      <c r="R43" s="3">
        <f t="shared" si="18"/>
        <v>0.77880029277246698</v>
      </c>
      <c r="S43" s="38">
        <f t="shared" si="19"/>
        <v>0.17377383404996707</v>
      </c>
      <c r="U43" s="3"/>
    </row>
    <row r="44" spans="1:21" x14ac:dyDescent="0.55000000000000004">
      <c r="A44">
        <f t="shared" si="13"/>
        <v>0.17999999999999938</v>
      </c>
      <c r="B44" s="45">
        <f t="shared" si="9"/>
        <v>4.5</v>
      </c>
      <c r="C44">
        <f t="shared" si="20"/>
        <v>5.3999999999999817</v>
      </c>
      <c r="D44" s="45">
        <f t="shared" si="9"/>
        <v>9</v>
      </c>
      <c r="E44" s="16">
        <f t="shared" si="10"/>
        <v>36</v>
      </c>
      <c r="F44" s="17">
        <f t="shared" si="21"/>
        <v>32.399999999999984</v>
      </c>
      <c r="G44" s="17">
        <f t="shared" si="22"/>
        <v>36.899999999999977</v>
      </c>
      <c r="H44" s="18">
        <f t="shared" si="23"/>
        <v>33.299999999999962</v>
      </c>
      <c r="I44" s="20">
        <f t="shared" si="24"/>
        <v>2.3195228302435691E-16</v>
      </c>
      <c r="J44">
        <f t="shared" si="25"/>
        <v>9.4304760785270089E-17</v>
      </c>
      <c r="K44">
        <f t="shared" si="26"/>
        <v>8.4890440338718986E-15</v>
      </c>
      <c r="L44" s="15">
        <f t="shared" si="14"/>
        <v>3.4513877443743389E-15</v>
      </c>
      <c r="M44">
        <f t="shared" si="15"/>
        <v>1.2266688822055865E-14</v>
      </c>
      <c r="P44" s="3">
        <f t="shared" si="16"/>
        <v>1.8909119354792787E-2</v>
      </c>
      <c r="Q44" s="3">
        <f t="shared" si="17"/>
        <v>7.6878742220726571E-3</v>
      </c>
      <c r="R44" s="3">
        <f t="shared" si="18"/>
        <v>0.69204038327020645</v>
      </c>
      <c r="S44" s="38">
        <f t="shared" si="19"/>
        <v>0.28136262315292804</v>
      </c>
      <c r="U44" s="3"/>
    </row>
    <row r="45" spans="1:21" x14ac:dyDescent="0.55000000000000004">
      <c r="A45">
        <f t="shared" si="13"/>
        <v>0.15999999999999939</v>
      </c>
      <c r="B45" s="45">
        <f t="shared" si="9"/>
        <v>4.5</v>
      </c>
      <c r="C45">
        <f t="shared" si="20"/>
        <v>4.7999999999999821</v>
      </c>
      <c r="D45" s="45">
        <f t="shared" si="9"/>
        <v>9</v>
      </c>
      <c r="E45" s="16">
        <f t="shared" si="10"/>
        <v>36</v>
      </c>
      <c r="F45" s="17">
        <f t="shared" si="21"/>
        <v>31.799999999999983</v>
      </c>
      <c r="G45" s="17">
        <f t="shared" si="22"/>
        <v>36.299999999999983</v>
      </c>
      <c r="H45" s="18">
        <f t="shared" si="23"/>
        <v>32.099999999999966</v>
      </c>
      <c r="I45" s="20">
        <f t="shared" si="24"/>
        <v>2.3195228302435691E-16</v>
      </c>
      <c r="J45">
        <f t="shared" si="25"/>
        <v>1.7183447759316926E-16</v>
      </c>
      <c r="K45">
        <f t="shared" si="26"/>
        <v>1.5468046731460891E-14</v>
      </c>
      <c r="L45" s="15">
        <f t="shared" si="14"/>
        <v>1.1459010857022715E-14</v>
      </c>
      <c r="M45">
        <f t="shared" si="15"/>
        <v>2.7330844349101131E-14</v>
      </c>
      <c r="P45" s="3">
        <f t="shared" si="16"/>
        <v>8.4868319493387866E-3</v>
      </c>
      <c r="Q45" s="3">
        <f t="shared" si="17"/>
        <v>6.2871997439340232E-3</v>
      </c>
      <c r="R45" s="3">
        <f t="shared" si="18"/>
        <v>0.56595568486231607</v>
      </c>
      <c r="S45" s="38">
        <f t="shared" si="19"/>
        <v>0.4192702834444112</v>
      </c>
      <c r="U45" s="3"/>
    </row>
    <row r="46" spans="1:21" x14ac:dyDescent="0.55000000000000004">
      <c r="A46">
        <f t="shared" si="13"/>
        <v>0.1399999999999994</v>
      </c>
      <c r="B46" s="45">
        <f t="shared" si="9"/>
        <v>4.5</v>
      </c>
      <c r="C46">
        <f t="shared" si="20"/>
        <v>4.1999999999999824</v>
      </c>
      <c r="D46" s="45">
        <f t="shared" si="9"/>
        <v>9</v>
      </c>
      <c r="E46" s="16">
        <f t="shared" si="10"/>
        <v>36</v>
      </c>
      <c r="F46" s="17">
        <f t="shared" si="21"/>
        <v>31.199999999999982</v>
      </c>
      <c r="G46" s="17">
        <f t="shared" si="22"/>
        <v>35.699999999999982</v>
      </c>
      <c r="H46" s="18">
        <f t="shared" si="23"/>
        <v>30.899999999999963</v>
      </c>
      <c r="I46" s="20">
        <f t="shared" si="24"/>
        <v>2.3195228302435691E-16</v>
      </c>
      <c r="J46">
        <f t="shared" si="25"/>
        <v>3.1310283217779581E-16</v>
      </c>
      <c r="K46">
        <f t="shared" si="26"/>
        <v>2.8184618754713895E-14</v>
      </c>
      <c r="L46" s="15">
        <f t="shared" si="14"/>
        <v>3.8045255864223055E-14</v>
      </c>
      <c r="M46">
        <f t="shared" si="15"/>
        <v>6.6774929734139093E-14</v>
      </c>
      <c r="P46" s="3">
        <f t="shared" si="16"/>
        <v>3.473643236284379E-3</v>
      </c>
      <c r="Q46" s="3">
        <f t="shared" si="17"/>
        <v>4.6889279168753671E-3</v>
      </c>
      <c r="R46" s="3">
        <f t="shared" si="18"/>
        <v>0.42208383995205218</v>
      </c>
      <c r="S46" s="38">
        <f t="shared" si="19"/>
        <v>0.56975358889478822</v>
      </c>
      <c r="U46" s="3"/>
    </row>
    <row r="47" spans="1:21" x14ac:dyDescent="0.55000000000000004">
      <c r="A47">
        <f t="shared" si="13"/>
        <v>0.1199999999999994</v>
      </c>
      <c r="B47" s="45">
        <f t="shared" si="9"/>
        <v>4.5</v>
      </c>
      <c r="C47">
        <f t="shared" si="20"/>
        <v>3.5999999999999819</v>
      </c>
      <c r="D47" s="45">
        <f t="shared" si="9"/>
        <v>9</v>
      </c>
      <c r="E47" s="16">
        <f t="shared" si="10"/>
        <v>36</v>
      </c>
      <c r="F47" s="17">
        <f t="shared" si="21"/>
        <v>30.59999999999998</v>
      </c>
      <c r="G47" s="17">
        <f t="shared" si="22"/>
        <v>35.09999999999998</v>
      </c>
      <c r="H47" s="18">
        <f t="shared" si="23"/>
        <v>29.699999999999964</v>
      </c>
      <c r="I47" s="20">
        <f t="shared" si="24"/>
        <v>2.3195228302435691E-16</v>
      </c>
      <c r="J47">
        <f t="shared" si="25"/>
        <v>5.7051055696667695E-16</v>
      </c>
      <c r="K47">
        <f t="shared" si="26"/>
        <v>5.1355723714803194E-14</v>
      </c>
      <c r="L47" s="15">
        <f t="shared" si="14"/>
        <v>1.2631469782464874E-13</v>
      </c>
      <c r="M47">
        <f t="shared" si="15"/>
        <v>1.7847288437944296E-13</v>
      </c>
      <c r="P47" s="3">
        <f t="shared" si="16"/>
        <v>1.2996499935038527E-3</v>
      </c>
      <c r="Q47" s="3">
        <f t="shared" si="17"/>
        <v>3.1966231674372494E-3</v>
      </c>
      <c r="R47" s="3">
        <f t="shared" si="18"/>
        <v>0.28775084738148882</v>
      </c>
      <c r="S47" s="38">
        <f t="shared" si="19"/>
        <v>0.70775287945757004</v>
      </c>
      <c r="U47" s="3"/>
    </row>
    <row r="48" spans="1:21" x14ac:dyDescent="0.55000000000000004">
      <c r="A48">
        <f t="shared" si="13"/>
        <v>9.9999999999999395E-2</v>
      </c>
      <c r="B48" s="45">
        <f t="shared" si="9"/>
        <v>4.5</v>
      </c>
      <c r="C48">
        <f t="shared" si="20"/>
        <v>2.9999999999999818</v>
      </c>
      <c r="D48" s="45">
        <f t="shared" si="9"/>
        <v>9</v>
      </c>
      <c r="E48" s="16">
        <f t="shared" si="10"/>
        <v>36</v>
      </c>
      <c r="F48" s="17">
        <f t="shared" si="21"/>
        <v>29.999999999999982</v>
      </c>
      <c r="G48" s="17">
        <f t="shared" si="22"/>
        <v>34.499999999999986</v>
      </c>
      <c r="H48" s="18">
        <f t="shared" si="23"/>
        <v>28.499999999999964</v>
      </c>
      <c r="I48" s="20">
        <f t="shared" si="24"/>
        <v>2.3195228302435691E-16</v>
      </c>
      <c r="J48">
        <f t="shared" si="25"/>
        <v>1.0395380116702367E-15</v>
      </c>
      <c r="K48">
        <f t="shared" si="26"/>
        <v>9.3576229688403414E-14</v>
      </c>
      <c r="L48" s="15">
        <f t="shared" si="14"/>
        <v>4.1937956583796935E-13</v>
      </c>
      <c r="M48">
        <f t="shared" si="15"/>
        <v>5.1422728582106738E-13</v>
      </c>
      <c r="O48">
        <v>0.1</v>
      </c>
      <c r="P48" s="3">
        <f t="shared" si="16"/>
        <v>4.5106957452481039E-4</v>
      </c>
      <c r="Q48" s="3">
        <f t="shared" si="17"/>
        <v>2.0215535821099129E-3</v>
      </c>
      <c r="R48" s="3">
        <f t="shared" si="18"/>
        <v>0.18197445423182887</v>
      </c>
      <c r="S48" s="38">
        <f t="shared" si="19"/>
        <v>0.81555292261153634</v>
      </c>
      <c r="U48" s="3"/>
    </row>
    <row r="49" spans="1:21" x14ac:dyDescent="0.55000000000000004">
      <c r="A49">
        <f t="shared" si="13"/>
        <v>7.9999999999999391E-2</v>
      </c>
      <c r="B49" s="45">
        <f t="shared" si="9"/>
        <v>4.5</v>
      </c>
      <c r="C49">
        <f t="shared" si="20"/>
        <v>2.3999999999999817</v>
      </c>
      <c r="D49" s="45">
        <f t="shared" si="9"/>
        <v>9</v>
      </c>
      <c r="E49" s="16">
        <f t="shared" si="10"/>
        <v>36</v>
      </c>
      <c r="F49" s="17">
        <f t="shared" si="21"/>
        <v>29.399999999999981</v>
      </c>
      <c r="G49" s="17">
        <f t="shared" si="22"/>
        <v>33.899999999999984</v>
      </c>
      <c r="H49" s="18">
        <f t="shared" si="23"/>
        <v>27.299999999999962</v>
      </c>
      <c r="I49" s="20">
        <f t="shared" si="24"/>
        <v>2.3195228302435691E-16</v>
      </c>
      <c r="J49">
        <f t="shared" si="25"/>
        <v>1.8941617547849093E-15</v>
      </c>
      <c r="K49">
        <f t="shared" si="26"/>
        <v>1.705070073849006E-13</v>
      </c>
      <c r="L49" s="15">
        <f t="shared" si="14"/>
        <v>1.392389193588552E-12</v>
      </c>
      <c r="M49">
        <f t="shared" si="15"/>
        <v>1.5650223150112618E-12</v>
      </c>
      <c r="P49" s="3">
        <f t="shared" si="16"/>
        <v>1.4821020812261568E-4</v>
      </c>
      <c r="Q49" s="3">
        <f t="shared" si="17"/>
        <v>1.2103097423063127E-3</v>
      </c>
      <c r="R49" s="3">
        <f t="shared" si="18"/>
        <v>0.10894861098748847</v>
      </c>
      <c r="S49" s="38">
        <f t="shared" si="19"/>
        <v>0.88969286906208267</v>
      </c>
      <c r="U49" s="3"/>
    </row>
    <row r="50" spans="1:21" x14ac:dyDescent="0.55000000000000004">
      <c r="A50">
        <f t="shared" si="13"/>
        <v>5.9999999999999387E-2</v>
      </c>
      <c r="B50" s="45">
        <f t="shared" si="9"/>
        <v>4.5</v>
      </c>
      <c r="C50">
        <f t="shared" si="20"/>
        <v>1.7999999999999816</v>
      </c>
      <c r="D50" s="45">
        <f t="shared" si="9"/>
        <v>9</v>
      </c>
      <c r="E50" s="16">
        <f t="shared" si="10"/>
        <v>36</v>
      </c>
      <c r="F50" s="17">
        <f t="shared" si="21"/>
        <v>28.799999999999983</v>
      </c>
      <c r="G50" s="17">
        <f t="shared" si="22"/>
        <v>33.299999999999983</v>
      </c>
      <c r="H50" s="18">
        <f t="shared" si="23"/>
        <v>26.099999999999962</v>
      </c>
      <c r="I50" s="20">
        <f t="shared" si="24"/>
        <v>2.3195228302435691E-16</v>
      </c>
      <c r="J50">
        <f t="shared" si="25"/>
        <v>3.4513877443742651E-15</v>
      </c>
      <c r="K50">
        <f t="shared" si="26"/>
        <v>3.1068402375435005E-13</v>
      </c>
      <c r="L50" s="15">
        <f t="shared" si="14"/>
        <v>4.6228949246688433E-12</v>
      </c>
      <c r="M50">
        <f t="shared" si="15"/>
        <v>4.9372622884505917E-12</v>
      </c>
      <c r="P50" s="3">
        <f t="shared" si="16"/>
        <v>4.6979939381982485E-5</v>
      </c>
      <c r="Q50" s="3">
        <f t="shared" si="17"/>
        <v>6.990488944546994E-4</v>
      </c>
      <c r="R50" s="3">
        <f t="shared" si="18"/>
        <v>6.2926376117613286E-2</v>
      </c>
      <c r="S50" s="38">
        <f t="shared" si="19"/>
        <v>0.93632759504855012</v>
      </c>
      <c r="U50" s="3"/>
    </row>
    <row r="51" spans="1:21" x14ac:dyDescent="0.55000000000000004">
      <c r="A51">
        <f t="shared" si="13"/>
        <v>3.9999999999999383E-2</v>
      </c>
      <c r="B51" s="45">
        <f t="shared" si="9"/>
        <v>4.5</v>
      </c>
      <c r="C51">
        <f t="shared" si="20"/>
        <v>1.1999999999999815</v>
      </c>
      <c r="D51" s="45">
        <f t="shared" si="9"/>
        <v>9</v>
      </c>
      <c r="E51" s="16">
        <f t="shared" si="10"/>
        <v>36</v>
      </c>
      <c r="F51" s="17">
        <f t="shared" si="21"/>
        <v>28.199999999999982</v>
      </c>
      <c r="G51" s="17">
        <f t="shared" si="22"/>
        <v>32.699999999999982</v>
      </c>
      <c r="H51" s="18">
        <f t="shared" si="23"/>
        <v>24.899999999999963</v>
      </c>
      <c r="I51" s="20">
        <f t="shared" si="24"/>
        <v>2.3195228302435691E-16</v>
      </c>
      <c r="J51">
        <f t="shared" si="25"/>
        <v>6.2888384964617499E-15</v>
      </c>
      <c r="K51">
        <f t="shared" si="26"/>
        <v>5.6610320066377358E-13</v>
      </c>
      <c r="L51" s="15">
        <f t="shared" si="14"/>
        <v>1.5348551671425913E-11</v>
      </c>
      <c r="M51">
        <f t="shared" si="15"/>
        <v>1.5921175662869173E-11</v>
      </c>
      <c r="P51" s="3">
        <f t="shared" si="16"/>
        <v>1.4568791145575272E-5</v>
      </c>
      <c r="Q51" s="3">
        <f t="shared" si="17"/>
        <v>3.9499837384046745E-4</v>
      </c>
      <c r="R51" s="3">
        <f t="shared" si="18"/>
        <v>3.5556620481489963E-2</v>
      </c>
      <c r="S51" s="38">
        <f t="shared" si="19"/>
        <v>0.96403381235352403</v>
      </c>
      <c r="U51" s="3"/>
    </row>
    <row r="52" spans="1:21" x14ac:dyDescent="0.55000000000000004">
      <c r="A52">
        <f t="shared" si="13"/>
        <v>1.9999999999999383E-2</v>
      </c>
      <c r="B52" s="45">
        <f t="shared" si="9"/>
        <v>4.5</v>
      </c>
      <c r="C52">
        <f t="shared" si="20"/>
        <v>0.59999999999998144</v>
      </c>
      <c r="D52" s="45">
        <f t="shared" si="9"/>
        <v>9</v>
      </c>
      <c r="E52" s="16">
        <f t="shared" si="10"/>
        <v>36</v>
      </c>
      <c r="F52" s="17">
        <f t="shared" si="21"/>
        <v>27.59999999999998</v>
      </c>
      <c r="G52" s="17">
        <f t="shared" si="22"/>
        <v>32.09999999999998</v>
      </c>
      <c r="H52" s="18">
        <f t="shared" si="23"/>
        <v>23.699999999999964</v>
      </c>
      <c r="I52" s="20">
        <f t="shared" si="24"/>
        <v>2.3195228302435691E-16</v>
      </c>
      <c r="J52">
        <f t="shared" si="25"/>
        <v>1.1459010857022552E-14</v>
      </c>
      <c r="K52">
        <f t="shared" si="26"/>
        <v>1.0315072848907042E-12</v>
      </c>
      <c r="L52" s="15">
        <f t="shared" si="14"/>
        <v>5.0958986143797453E-11</v>
      </c>
      <c r="M52">
        <f t="shared" si="15"/>
        <v>5.2002184391828201E-11</v>
      </c>
      <c r="P52" s="3">
        <f t="shared" si="16"/>
        <v>4.4604334555762751E-6</v>
      </c>
      <c r="Q52" s="3">
        <f t="shared" si="17"/>
        <v>2.2035633677771545E-4</v>
      </c>
      <c r="R52" s="3">
        <f t="shared" si="18"/>
        <v>1.9835845300621616E-2</v>
      </c>
      <c r="S52" s="38">
        <f t="shared" si="19"/>
        <v>0.97993933792914512</v>
      </c>
      <c r="U52" s="3"/>
    </row>
    <row r="53" spans="1:21" x14ac:dyDescent="0.55000000000000004">
      <c r="A53">
        <v>0</v>
      </c>
      <c r="B53" s="45">
        <f t="shared" si="9"/>
        <v>4.5</v>
      </c>
      <c r="C53">
        <f t="shared" si="20"/>
        <v>0</v>
      </c>
      <c r="D53" s="45">
        <f t="shared" si="9"/>
        <v>9</v>
      </c>
      <c r="E53" s="16">
        <f t="shared" si="10"/>
        <v>36</v>
      </c>
      <c r="F53" s="17">
        <f t="shared" si="21"/>
        <v>27</v>
      </c>
      <c r="G53" s="17">
        <f t="shared" si="22"/>
        <v>31.5</v>
      </c>
      <c r="H53" s="18">
        <f t="shared" si="23"/>
        <v>22.5</v>
      </c>
      <c r="I53" s="20">
        <f t="shared" si="24"/>
        <v>2.3195228302435691E-16</v>
      </c>
      <c r="J53">
        <f t="shared" si="25"/>
        <v>2.0879679116459336E-14</v>
      </c>
      <c r="K53">
        <f t="shared" si="26"/>
        <v>1.8795288165390832E-12</v>
      </c>
      <c r="L53" s="15">
        <f t="shared" si="14"/>
        <v>1.6918979226151304E-10</v>
      </c>
      <c r="M53">
        <f t="shared" si="15"/>
        <v>1.7109043270945161E-10</v>
      </c>
      <c r="O53">
        <v>0</v>
      </c>
      <c r="P53" s="3">
        <f t="shared" si="16"/>
        <v>1.3557291272870987E-6</v>
      </c>
      <c r="Q53" s="3">
        <f t="shared" si="17"/>
        <v>1.2203884685894464E-4</v>
      </c>
      <c r="R53" s="3">
        <f t="shared" si="18"/>
        <v>1.0985586901465892E-2</v>
      </c>
      <c r="S53" s="38">
        <f t="shared" si="19"/>
        <v>0.9888910185225479</v>
      </c>
      <c r="U53" s="3"/>
    </row>
    <row r="54" spans="1:21" x14ac:dyDescent="0.55000000000000004">
      <c r="Q54" s="2">
        <f>MAX(Q3:Q53)</f>
        <v>9.0738767977544266E-3</v>
      </c>
      <c r="R54" t="s">
        <v>35</v>
      </c>
    </row>
    <row r="55" spans="1:21" ht="86.4" x14ac:dyDescent="0.55000000000000004">
      <c r="A55" s="26" t="s">
        <v>36</v>
      </c>
      <c r="B55" s="23" t="s">
        <v>24</v>
      </c>
      <c r="C55" s="29" t="s">
        <v>29</v>
      </c>
      <c r="D55" s="24" t="s">
        <v>12</v>
      </c>
      <c r="E55" s="19"/>
      <c r="I55" s="22"/>
      <c r="M55" s="1"/>
      <c r="N55" s="40"/>
      <c r="O55" s="1"/>
      <c r="P55" s="1"/>
      <c r="U55" s="2"/>
    </row>
    <row r="56" spans="1:21" x14ac:dyDescent="0.55000000000000004">
      <c r="A56" t="s">
        <v>0</v>
      </c>
      <c r="B56" s="27"/>
      <c r="C56" s="28"/>
      <c r="D56">
        <v>4</v>
      </c>
    </row>
    <row r="57" spans="1:21" x14ac:dyDescent="0.55000000000000004">
      <c r="A57" t="s">
        <v>2</v>
      </c>
      <c r="C57">
        <v>1</v>
      </c>
      <c r="D57">
        <v>3</v>
      </c>
      <c r="P57" s="3"/>
      <c r="Q57" s="3"/>
      <c r="R57" s="3"/>
      <c r="S57" s="38"/>
    </row>
    <row r="58" spans="1:21" x14ac:dyDescent="0.55000000000000004">
      <c r="A58" t="s">
        <v>1</v>
      </c>
      <c r="B58" s="20">
        <v>1</v>
      </c>
      <c r="C58">
        <v>1</v>
      </c>
      <c r="D58">
        <v>3</v>
      </c>
      <c r="P58" s="3"/>
      <c r="Q58" s="3"/>
      <c r="R58" s="3"/>
      <c r="S58" s="38"/>
    </row>
    <row r="59" spans="1:21" x14ac:dyDescent="0.55000000000000004">
      <c r="A59" t="s">
        <v>3</v>
      </c>
      <c r="B59" s="20">
        <v>1</v>
      </c>
      <c r="C59">
        <v>2</v>
      </c>
      <c r="D59">
        <v>2</v>
      </c>
      <c r="P59" s="3"/>
      <c r="Q59" s="3"/>
      <c r="R59" s="3"/>
      <c r="S59" s="38"/>
    </row>
    <row r="60" spans="1:21" x14ac:dyDescent="0.55000000000000004">
      <c r="P60" s="3"/>
      <c r="Q60" s="3"/>
      <c r="R60" s="3"/>
      <c r="S60" s="38"/>
    </row>
    <row r="61" spans="1:21" ht="45.9" x14ac:dyDescent="0.95">
      <c r="A61" s="6" t="s">
        <v>13</v>
      </c>
      <c r="B61" s="23" t="s">
        <v>31</v>
      </c>
      <c r="C61" s="29" t="s">
        <v>32</v>
      </c>
      <c r="D61" s="24" t="s">
        <v>12</v>
      </c>
      <c r="E61" s="19" t="s">
        <v>4</v>
      </c>
      <c r="I61" s="22" t="s">
        <v>5</v>
      </c>
      <c r="M61" s="1" t="s">
        <v>6</v>
      </c>
      <c r="N61" s="40" t="s">
        <v>33</v>
      </c>
      <c r="O61" s="41" t="s">
        <v>34</v>
      </c>
      <c r="P61" s="1" t="s">
        <v>7</v>
      </c>
    </row>
    <row r="62" spans="1:21" ht="15.3" x14ac:dyDescent="0.55000000000000004">
      <c r="A62" s="10" t="s">
        <v>23</v>
      </c>
      <c r="B62" s="25">
        <f>C62*V$1</f>
        <v>1.7999999999999998</v>
      </c>
      <c r="C62" s="43">
        <v>12</v>
      </c>
      <c r="D62" s="43">
        <v>9</v>
      </c>
      <c r="E62" s="20" t="s">
        <v>8</v>
      </c>
      <c r="F62" t="s">
        <v>10</v>
      </c>
      <c r="G62" t="s">
        <v>9</v>
      </c>
      <c r="H62" s="15" t="s">
        <v>11</v>
      </c>
      <c r="I62" s="20" t="s">
        <v>8</v>
      </c>
      <c r="J62" t="s">
        <v>9</v>
      </c>
      <c r="K62" t="s">
        <v>10</v>
      </c>
      <c r="L62" s="15" t="s">
        <v>11</v>
      </c>
      <c r="P62" s="36" t="s">
        <v>22</v>
      </c>
      <c r="Q62" s="36" t="s">
        <v>38</v>
      </c>
      <c r="R62" s="36" t="s">
        <v>21</v>
      </c>
      <c r="S62" s="37" t="s">
        <v>20</v>
      </c>
    </row>
    <row r="63" spans="1:21" x14ac:dyDescent="0.55000000000000004">
      <c r="A63">
        <v>1</v>
      </c>
      <c r="B63" s="45">
        <f>B62</f>
        <v>1.7999999999999998</v>
      </c>
      <c r="C63">
        <f t="shared" ref="C63:C94" si="27">A63*C$62</f>
        <v>12</v>
      </c>
      <c r="D63" s="45">
        <f>D62</f>
        <v>9</v>
      </c>
      <c r="E63" s="16">
        <f>SUMPRODUCT(B63:D63,B$116:D$116)</f>
        <v>45</v>
      </c>
      <c r="F63" s="17">
        <f t="shared" ref="F63:F94" si="28">SUMPRODUCT(B63:D63,B$117:D$117)</f>
        <v>48</v>
      </c>
      <c r="G63" s="17">
        <f t="shared" ref="G63:G94" si="29">SUMPRODUCT(B63:D63,B$118:D$118)</f>
        <v>49.8</v>
      </c>
      <c r="H63" s="18">
        <f t="shared" ref="H63:H94" si="30">SUMPRODUCT(B63:D63,B$119:D$119)</f>
        <v>52.8</v>
      </c>
      <c r="I63" s="20">
        <f t="shared" ref="I63:I94" si="31">EXP(-E63)</f>
        <v>2.8625185805493937E-20</v>
      </c>
      <c r="J63">
        <f t="shared" ref="J63:J94" si="32">EXP(-G63)</f>
        <v>2.355780384104144E-22</v>
      </c>
      <c r="K63">
        <f t="shared" ref="K63:K94" si="33">EXP(-F63)</f>
        <v>1.4251640827409352E-21</v>
      </c>
      <c r="L63" s="15">
        <f t="shared" ref="L63:L113" si="34">EXP(-H63)</f>
        <v>1.172873990430658E-23</v>
      </c>
      <c r="M63">
        <f>SUM(I63:L63)</f>
        <v>3.0297656666549597E-20</v>
      </c>
      <c r="O63">
        <v>1</v>
      </c>
      <c r="P63" s="3">
        <f>I63/$M63</f>
        <v>0.94479867273358575</v>
      </c>
      <c r="Q63" s="3">
        <f t="shared" ref="Q63:Q113" si="35">J63/$M63</f>
        <v>7.7754540888472891E-3</v>
      </c>
      <c r="R63" s="3">
        <f t="shared" ref="R63:R113" si="36">K63/$M63</f>
        <v>4.703875611325415E-2</v>
      </c>
      <c r="S63" s="38">
        <f t="shared" ref="S63:S113" si="37">L63/$M63</f>
        <v>3.8711706431262725E-4</v>
      </c>
    </row>
    <row r="64" spans="1:21" x14ac:dyDescent="0.55000000000000004">
      <c r="A64">
        <f>A63-1/50</f>
        <v>0.98</v>
      </c>
      <c r="B64" s="45">
        <f t="shared" ref="B64:D113" si="38">B63</f>
        <v>1.7999999999999998</v>
      </c>
      <c r="C64">
        <f t="shared" si="27"/>
        <v>11.76</v>
      </c>
      <c r="D64" s="45">
        <f t="shared" si="38"/>
        <v>9</v>
      </c>
      <c r="E64" s="16">
        <f t="shared" ref="E64:E113" si="39">SUMPRODUCT(B64:D64,B$116:D$116)</f>
        <v>45</v>
      </c>
      <c r="F64" s="17">
        <f t="shared" si="28"/>
        <v>47.76</v>
      </c>
      <c r="G64" s="17">
        <f t="shared" si="29"/>
        <v>49.56</v>
      </c>
      <c r="H64" s="18">
        <f t="shared" si="30"/>
        <v>52.32</v>
      </c>
      <c r="I64" s="20">
        <f t="shared" si="31"/>
        <v>2.8625185805493937E-20</v>
      </c>
      <c r="J64">
        <f t="shared" si="32"/>
        <v>2.9947838116362101E-22</v>
      </c>
      <c r="K64">
        <f t="shared" si="33"/>
        <v>1.8117386292530015E-21</v>
      </c>
      <c r="L64" s="15">
        <f t="shared" si="34"/>
        <v>1.8954516329328132E-23</v>
      </c>
      <c r="M64">
        <f t="shared" ref="M64:M113" si="40">SUM(I64:L64)</f>
        <v>3.0755357332239889E-20</v>
      </c>
      <c r="P64" s="3">
        <f t="shared" ref="P64:P113" si="41">I64/$M64</f>
        <v>0.93073819615443198</v>
      </c>
      <c r="Q64" s="3">
        <f t="shared" si="35"/>
        <v>9.7374378690663795E-3</v>
      </c>
      <c r="R64" s="3">
        <f t="shared" si="36"/>
        <v>5.8908066314476273E-2</v>
      </c>
      <c r="S64" s="38">
        <f t="shared" si="37"/>
        <v>6.1629966202534411E-4</v>
      </c>
    </row>
    <row r="65" spans="1:21" x14ac:dyDescent="0.55000000000000004">
      <c r="A65">
        <f t="shared" ref="A65:A112" si="42">A64-1/50</f>
        <v>0.96</v>
      </c>
      <c r="B65" s="45">
        <f t="shared" si="38"/>
        <v>1.7999999999999998</v>
      </c>
      <c r="C65">
        <f t="shared" si="27"/>
        <v>11.52</v>
      </c>
      <c r="D65" s="45">
        <f t="shared" si="38"/>
        <v>9</v>
      </c>
      <c r="E65" s="16">
        <f t="shared" si="39"/>
        <v>45</v>
      </c>
      <c r="F65" s="17">
        <f t="shared" si="28"/>
        <v>47.519999999999996</v>
      </c>
      <c r="G65" s="17">
        <f t="shared" si="29"/>
        <v>49.32</v>
      </c>
      <c r="H65" s="18">
        <f t="shared" si="30"/>
        <v>51.84</v>
      </c>
      <c r="I65" s="20">
        <f t="shared" si="31"/>
        <v>2.8625185805493937E-20</v>
      </c>
      <c r="J65">
        <f t="shared" si="32"/>
        <v>3.8071163759388374E-22</v>
      </c>
      <c r="K65">
        <f t="shared" si="33"/>
        <v>2.3031711930423493E-21</v>
      </c>
      <c r="L65" s="15">
        <f t="shared" si="34"/>
        <v>3.0631908645774301E-23</v>
      </c>
      <c r="M65">
        <f t="shared" si="40"/>
        <v>3.1339700544775941E-20</v>
      </c>
      <c r="P65" s="3">
        <f t="shared" si="41"/>
        <v>0.91338415198308298</v>
      </c>
      <c r="Q65" s="3">
        <f t="shared" si="35"/>
        <v>1.2147902850888763E-2</v>
      </c>
      <c r="R65" s="3">
        <f t="shared" si="36"/>
        <v>7.3490529679814315E-2</v>
      </c>
      <c r="S65" s="38">
        <f t="shared" si="37"/>
        <v>9.7741548621403077E-4</v>
      </c>
    </row>
    <row r="66" spans="1:21" x14ac:dyDescent="0.55000000000000004">
      <c r="A66">
        <f t="shared" si="42"/>
        <v>0.94</v>
      </c>
      <c r="B66" s="45">
        <f t="shared" si="38"/>
        <v>1.7999999999999998</v>
      </c>
      <c r="C66">
        <f t="shared" si="27"/>
        <v>11.28</v>
      </c>
      <c r="D66" s="45">
        <f t="shared" si="38"/>
        <v>9</v>
      </c>
      <c r="E66" s="16">
        <f t="shared" si="39"/>
        <v>45</v>
      </c>
      <c r="F66" s="17">
        <f t="shared" si="28"/>
        <v>47.28</v>
      </c>
      <c r="G66" s="17">
        <f t="shared" si="29"/>
        <v>49.08</v>
      </c>
      <c r="H66" s="18">
        <f t="shared" si="30"/>
        <v>51.36</v>
      </c>
      <c r="I66" s="20">
        <f t="shared" si="31"/>
        <v>2.8625185805493937E-20</v>
      </c>
      <c r="J66">
        <f t="shared" si="32"/>
        <v>4.8397934580869622E-22</v>
      </c>
      <c r="K66">
        <f t="shared" si="33"/>
        <v>2.9279044221998073E-21</v>
      </c>
      <c r="L66" s="15">
        <f t="shared" si="34"/>
        <v>4.9503443452747219E-23</v>
      </c>
      <c r="M66">
        <f t="shared" si="40"/>
        <v>3.208657301695518E-20</v>
      </c>
      <c r="P66" s="3">
        <f t="shared" si="41"/>
        <v>0.89212349945778946</v>
      </c>
      <c r="Q66" s="3">
        <f t="shared" si="35"/>
        <v>1.5083547425053837E-2</v>
      </c>
      <c r="R66" s="3">
        <f t="shared" si="36"/>
        <v>9.1250144434329106E-2</v>
      </c>
      <c r="S66" s="38">
        <f t="shared" si="37"/>
        <v>1.5428086828278176E-3</v>
      </c>
    </row>
    <row r="67" spans="1:21" x14ac:dyDescent="0.55000000000000004">
      <c r="A67">
        <f t="shared" si="42"/>
        <v>0.91999999999999993</v>
      </c>
      <c r="B67" s="45">
        <f t="shared" si="38"/>
        <v>1.7999999999999998</v>
      </c>
      <c r="C67">
        <f t="shared" si="27"/>
        <v>11.04</v>
      </c>
      <c r="D67" s="45">
        <f t="shared" si="38"/>
        <v>9</v>
      </c>
      <c r="E67" s="16">
        <f t="shared" si="39"/>
        <v>45</v>
      </c>
      <c r="F67" s="17">
        <f t="shared" si="28"/>
        <v>47.04</v>
      </c>
      <c r="G67" s="17">
        <f t="shared" si="29"/>
        <v>48.84</v>
      </c>
      <c r="H67" s="18">
        <f t="shared" si="30"/>
        <v>50.879999999999995</v>
      </c>
      <c r="I67" s="20">
        <f t="shared" si="31"/>
        <v>2.8625185805493937E-20</v>
      </c>
      <c r="J67">
        <f t="shared" si="32"/>
        <v>6.1525833213241126E-22</v>
      </c>
      <c r="K67">
        <f t="shared" si="33"/>
        <v>3.7220960089437958E-21</v>
      </c>
      <c r="L67" s="15">
        <f t="shared" si="34"/>
        <v>8.000124778438848E-23</v>
      </c>
      <c r="M67">
        <f t="shared" si="40"/>
        <v>3.3042541394354536E-20</v>
      </c>
      <c r="P67" s="3">
        <f t="shared" si="41"/>
        <v>0.86631307997346341</v>
      </c>
      <c r="Q67" s="3">
        <f t="shared" si="35"/>
        <v>1.8620187980986563E-2</v>
      </c>
      <c r="R67" s="3">
        <f t="shared" si="36"/>
        <v>0.11264557300606824</v>
      </c>
      <c r="S67" s="38">
        <f t="shared" si="37"/>
        <v>2.4211590394816618E-3</v>
      </c>
    </row>
    <row r="68" spans="1:21" x14ac:dyDescent="0.55000000000000004">
      <c r="A68">
        <f t="shared" si="42"/>
        <v>0.89999999999999991</v>
      </c>
      <c r="B68" s="45">
        <f t="shared" si="38"/>
        <v>1.7999999999999998</v>
      </c>
      <c r="C68">
        <f t="shared" si="27"/>
        <v>10.799999999999999</v>
      </c>
      <c r="D68" s="45">
        <f t="shared" si="38"/>
        <v>9</v>
      </c>
      <c r="E68" s="16">
        <f t="shared" si="39"/>
        <v>45</v>
      </c>
      <c r="F68" s="17">
        <f t="shared" si="28"/>
        <v>46.8</v>
      </c>
      <c r="G68" s="17">
        <f t="shared" si="29"/>
        <v>48.599999999999994</v>
      </c>
      <c r="H68" s="18">
        <f t="shared" si="30"/>
        <v>50.4</v>
      </c>
      <c r="I68" s="20">
        <f t="shared" si="31"/>
        <v>2.8625185805493937E-20</v>
      </c>
      <c r="J68">
        <f t="shared" si="32"/>
        <v>7.8214663195149946E-22</v>
      </c>
      <c r="K68">
        <f t="shared" si="33"/>
        <v>4.7317113887845009E-21</v>
      </c>
      <c r="L68" s="15">
        <f t="shared" si="34"/>
        <v>1.2928796868784076E-22</v>
      </c>
      <c r="M68">
        <f t="shared" si="40"/>
        <v>3.4268331794917776E-20</v>
      </c>
      <c r="O68">
        <v>0.9</v>
      </c>
      <c r="P68" s="3">
        <f t="shared" si="41"/>
        <v>0.83532475338467582</v>
      </c>
      <c r="Q68" s="3">
        <f t="shared" si="35"/>
        <v>2.2824181714836116E-2</v>
      </c>
      <c r="R68" s="3">
        <f t="shared" si="36"/>
        <v>0.13807825303845825</v>
      </c>
      <c r="S68" s="38">
        <f t="shared" si="37"/>
        <v>3.772811862029859E-3</v>
      </c>
    </row>
    <row r="69" spans="1:21" x14ac:dyDescent="0.55000000000000004">
      <c r="A69">
        <f t="shared" si="42"/>
        <v>0.87999999999999989</v>
      </c>
      <c r="B69" s="45">
        <f t="shared" si="38"/>
        <v>1.7999999999999998</v>
      </c>
      <c r="C69">
        <f t="shared" si="27"/>
        <v>10.559999999999999</v>
      </c>
      <c r="D69" s="45">
        <f t="shared" si="38"/>
        <v>9</v>
      </c>
      <c r="E69" s="16">
        <f t="shared" si="39"/>
        <v>45</v>
      </c>
      <c r="F69" s="17">
        <f t="shared" si="28"/>
        <v>46.56</v>
      </c>
      <c r="G69" s="17">
        <f t="shared" si="29"/>
        <v>48.36</v>
      </c>
      <c r="H69" s="18">
        <f t="shared" si="30"/>
        <v>49.92</v>
      </c>
      <c r="I69" s="20">
        <f t="shared" si="31"/>
        <v>2.8625185805493937E-20</v>
      </c>
      <c r="J69">
        <f t="shared" si="32"/>
        <v>9.9430324129508712E-22</v>
      </c>
      <c r="K69">
        <f t="shared" si="33"/>
        <v>6.0151840825583805E-21</v>
      </c>
      <c r="L69" s="15">
        <f t="shared" si="34"/>
        <v>2.0893897670793511E-22</v>
      </c>
      <c r="M69">
        <f t="shared" si="40"/>
        <v>3.5843612106055335E-20</v>
      </c>
      <c r="P69" s="3">
        <f t="shared" si="41"/>
        <v>0.79861331276537462</v>
      </c>
      <c r="Q69" s="3">
        <f t="shared" si="35"/>
        <v>2.7740040215620789E-2</v>
      </c>
      <c r="R69" s="3">
        <f t="shared" si="36"/>
        <v>0.16781746395314298</v>
      </c>
      <c r="S69" s="38">
        <f t="shared" si="37"/>
        <v>5.8291830658617544E-3</v>
      </c>
      <c r="U69" s="3"/>
    </row>
    <row r="70" spans="1:21" x14ac:dyDescent="0.55000000000000004">
      <c r="A70">
        <f t="shared" si="42"/>
        <v>0.85999999999999988</v>
      </c>
      <c r="B70" s="45">
        <f t="shared" si="38"/>
        <v>1.7999999999999998</v>
      </c>
      <c r="C70">
        <f t="shared" si="27"/>
        <v>10.319999999999999</v>
      </c>
      <c r="D70" s="45">
        <f t="shared" si="38"/>
        <v>9</v>
      </c>
      <c r="E70" s="16">
        <f t="shared" si="39"/>
        <v>45</v>
      </c>
      <c r="F70" s="17">
        <f t="shared" si="28"/>
        <v>46.32</v>
      </c>
      <c r="G70" s="17">
        <f t="shared" si="29"/>
        <v>48.12</v>
      </c>
      <c r="H70" s="18">
        <f t="shared" si="30"/>
        <v>49.44</v>
      </c>
      <c r="I70" s="20">
        <f t="shared" si="31"/>
        <v>2.8625185805493937E-20</v>
      </c>
      <c r="J70">
        <f t="shared" si="32"/>
        <v>1.2640071506582006E-21</v>
      </c>
      <c r="K70">
        <f t="shared" si="33"/>
        <v>7.646797653979195E-21</v>
      </c>
      <c r="L70" s="15">
        <f t="shared" si="34"/>
        <v>3.3766093187807245E-22</v>
      </c>
      <c r="M70">
        <f t="shared" si="40"/>
        <v>3.7873651542009404E-20</v>
      </c>
      <c r="P70" s="3">
        <f t="shared" si="41"/>
        <v>0.75580739221151994</v>
      </c>
      <c r="Q70" s="3">
        <f t="shared" si="35"/>
        <v>3.3374314310733032E-2</v>
      </c>
      <c r="R70" s="3">
        <f t="shared" si="36"/>
        <v>0.20190283594644623</v>
      </c>
      <c r="S70" s="38">
        <f t="shared" si="37"/>
        <v>8.9154575313008678E-3</v>
      </c>
    </row>
    <row r="71" spans="1:21" x14ac:dyDescent="0.55000000000000004">
      <c r="A71">
        <f t="shared" si="42"/>
        <v>0.83999999999999986</v>
      </c>
      <c r="B71" s="45">
        <f t="shared" si="38"/>
        <v>1.7999999999999998</v>
      </c>
      <c r="C71">
        <f t="shared" si="27"/>
        <v>10.079999999999998</v>
      </c>
      <c r="D71" s="45">
        <f t="shared" si="38"/>
        <v>9</v>
      </c>
      <c r="E71" s="16">
        <f t="shared" si="39"/>
        <v>45</v>
      </c>
      <c r="F71" s="17">
        <f t="shared" si="28"/>
        <v>46.08</v>
      </c>
      <c r="G71" s="17">
        <f t="shared" si="29"/>
        <v>47.879999999999995</v>
      </c>
      <c r="H71" s="18">
        <f t="shared" si="30"/>
        <v>48.959999999999994</v>
      </c>
      <c r="I71" s="20">
        <f t="shared" si="31"/>
        <v>2.8625185805493937E-20</v>
      </c>
      <c r="J71">
        <f t="shared" si="32"/>
        <v>1.6068680162744205E-21</v>
      </c>
      <c r="K71">
        <f t="shared" si="33"/>
        <v>9.7209850203007803E-21</v>
      </c>
      <c r="L71" s="15">
        <f t="shared" si="34"/>
        <v>5.4568518862875338E-22</v>
      </c>
      <c r="M71">
        <f t="shared" si="40"/>
        <v>4.0498724030697885E-20</v>
      </c>
      <c r="P71" s="3">
        <f t="shared" si="41"/>
        <v>0.70681697980894775</v>
      </c>
      <c r="Q71" s="3">
        <f t="shared" si="35"/>
        <v>3.9677003528714151E-2</v>
      </c>
      <c r="R71" s="3">
        <f t="shared" si="36"/>
        <v>0.24003188379298837</v>
      </c>
      <c r="S71" s="38">
        <f t="shared" si="37"/>
        <v>1.3474132869349809E-2</v>
      </c>
    </row>
    <row r="72" spans="1:21" x14ac:dyDescent="0.55000000000000004">
      <c r="A72">
        <f t="shared" si="42"/>
        <v>0.81999999999999984</v>
      </c>
      <c r="B72" s="45">
        <f t="shared" si="38"/>
        <v>1.7999999999999998</v>
      </c>
      <c r="C72">
        <f t="shared" si="27"/>
        <v>9.8399999999999981</v>
      </c>
      <c r="D72" s="45">
        <f t="shared" si="38"/>
        <v>9</v>
      </c>
      <c r="E72" s="16">
        <f t="shared" si="39"/>
        <v>45</v>
      </c>
      <c r="F72" s="17">
        <f t="shared" si="28"/>
        <v>45.839999999999996</v>
      </c>
      <c r="G72" s="17">
        <f t="shared" si="29"/>
        <v>47.64</v>
      </c>
      <c r="H72" s="18">
        <f t="shared" si="30"/>
        <v>48.48</v>
      </c>
      <c r="I72" s="20">
        <f t="shared" si="31"/>
        <v>2.8625185805493937E-20</v>
      </c>
      <c r="J72">
        <f t="shared" si="32"/>
        <v>2.0427296003674878E-21</v>
      </c>
      <c r="K72">
        <f t="shared" si="33"/>
        <v>1.2357793947344496E-20</v>
      </c>
      <c r="L72" s="15">
        <f t="shared" si="34"/>
        <v>8.8186786499872613E-22</v>
      </c>
      <c r="M72">
        <f t="shared" si="40"/>
        <v>4.3907577218204645E-20</v>
      </c>
      <c r="P72" s="3">
        <f t="shared" si="41"/>
        <v>0.65194182004707757</v>
      </c>
      <c r="Q72" s="3">
        <f t="shared" si="35"/>
        <v>4.6523395955460414E-2</v>
      </c>
      <c r="R72" s="3">
        <f t="shared" si="36"/>
        <v>0.28145014437783178</v>
      </c>
      <c r="S72" s="38">
        <f t="shared" si="37"/>
        <v>2.0084639619630217E-2</v>
      </c>
    </row>
    <row r="73" spans="1:21" x14ac:dyDescent="0.55000000000000004">
      <c r="A73">
        <f t="shared" si="42"/>
        <v>0.79999999999999982</v>
      </c>
      <c r="B73" s="45">
        <f t="shared" si="38"/>
        <v>1.7999999999999998</v>
      </c>
      <c r="C73">
        <f t="shared" si="27"/>
        <v>9.5999999999999979</v>
      </c>
      <c r="D73" s="45">
        <f t="shared" si="38"/>
        <v>9</v>
      </c>
      <c r="E73" s="16">
        <f t="shared" si="39"/>
        <v>45</v>
      </c>
      <c r="F73" s="17">
        <f t="shared" si="28"/>
        <v>45.599999999999994</v>
      </c>
      <c r="G73" s="17">
        <f t="shared" si="29"/>
        <v>47.4</v>
      </c>
      <c r="H73" s="18">
        <f t="shared" si="30"/>
        <v>48</v>
      </c>
      <c r="I73" s="20">
        <f t="shared" si="31"/>
        <v>2.8625185805493937E-20</v>
      </c>
      <c r="J73">
        <f t="shared" si="32"/>
        <v>2.5968182688035566E-21</v>
      </c>
      <c r="K73">
        <f t="shared" si="33"/>
        <v>1.5709835055408719E-20</v>
      </c>
      <c r="L73" s="15">
        <f t="shared" si="34"/>
        <v>1.4251640827409352E-21</v>
      </c>
      <c r="M73">
        <f t="shared" si="40"/>
        <v>4.835700321244715E-20</v>
      </c>
      <c r="O73">
        <v>0.8</v>
      </c>
      <c r="P73" s="3">
        <f t="shared" si="41"/>
        <v>0.59195533022868918</v>
      </c>
      <c r="Q73" s="3">
        <f t="shared" si="35"/>
        <v>5.3700975997105056E-2</v>
      </c>
      <c r="R73" s="3">
        <f t="shared" si="36"/>
        <v>0.32487197327738848</v>
      </c>
      <c r="S73" s="38">
        <f t="shared" si="37"/>
        <v>2.9471720496817226E-2</v>
      </c>
    </row>
    <row r="74" spans="1:21" x14ac:dyDescent="0.55000000000000004">
      <c r="A74">
        <f t="shared" si="42"/>
        <v>0.7799999999999998</v>
      </c>
      <c r="B74" s="45">
        <f t="shared" si="38"/>
        <v>1.7999999999999998</v>
      </c>
      <c r="C74">
        <f t="shared" si="27"/>
        <v>9.3599999999999977</v>
      </c>
      <c r="D74" s="45">
        <f t="shared" si="38"/>
        <v>9</v>
      </c>
      <c r="E74" s="16">
        <f t="shared" si="39"/>
        <v>45</v>
      </c>
      <c r="F74" s="17">
        <f t="shared" si="28"/>
        <v>45.36</v>
      </c>
      <c r="G74" s="17">
        <f t="shared" si="29"/>
        <v>47.16</v>
      </c>
      <c r="H74" s="18">
        <f t="shared" si="30"/>
        <v>47.519999999999996</v>
      </c>
      <c r="I74" s="20">
        <f t="shared" si="31"/>
        <v>2.8625185805493937E-20</v>
      </c>
      <c r="J74">
        <f t="shared" si="32"/>
        <v>3.3012030177556288E-21</v>
      </c>
      <c r="K74">
        <f t="shared" si="33"/>
        <v>1.9971114465877649E-20</v>
      </c>
      <c r="L74" s="15">
        <f t="shared" si="34"/>
        <v>2.3031711930423493E-21</v>
      </c>
      <c r="M74">
        <f t="shared" si="40"/>
        <v>5.4200674482169562E-20</v>
      </c>
      <c r="P74" s="3">
        <f t="shared" si="41"/>
        <v>0.5281333872498355</v>
      </c>
      <c r="Q74" s="3">
        <f t="shared" si="35"/>
        <v>6.090704680882944E-2</v>
      </c>
      <c r="R74" s="3">
        <f t="shared" si="36"/>
        <v>0.36846616129191456</v>
      </c>
      <c r="S74" s="38">
        <f t="shared" si="37"/>
        <v>4.2493404649420467E-2</v>
      </c>
    </row>
    <row r="75" spans="1:21" x14ac:dyDescent="0.55000000000000004">
      <c r="A75">
        <f t="shared" si="42"/>
        <v>0.75999999999999979</v>
      </c>
      <c r="B75" s="45">
        <f t="shared" si="38"/>
        <v>1.7999999999999998</v>
      </c>
      <c r="C75">
        <f t="shared" si="27"/>
        <v>9.1199999999999974</v>
      </c>
      <c r="D75" s="45">
        <f t="shared" si="38"/>
        <v>9</v>
      </c>
      <c r="E75" s="16">
        <f t="shared" si="39"/>
        <v>45</v>
      </c>
      <c r="F75" s="17">
        <f t="shared" si="28"/>
        <v>45.12</v>
      </c>
      <c r="G75" s="17">
        <f t="shared" si="29"/>
        <v>46.92</v>
      </c>
      <c r="H75" s="18">
        <f t="shared" si="30"/>
        <v>47.039999999999992</v>
      </c>
      <c r="I75" s="20">
        <f t="shared" si="31"/>
        <v>2.8625185805493937E-20</v>
      </c>
      <c r="J75">
        <f t="shared" si="32"/>
        <v>4.1966515313602785E-21</v>
      </c>
      <c r="K75">
        <f t="shared" si="33"/>
        <v>2.5388262295718526E-20</v>
      </c>
      <c r="L75" s="15">
        <f t="shared" si="34"/>
        <v>3.7220960089438221E-21</v>
      </c>
      <c r="M75">
        <f t="shared" si="40"/>
        <v>6.1932195641516555E-20</v>
      </c>
      <c r="P75" s="3">
        <f t="shared" si="41"/>
        <v>0.46220201801314631</v>
      </c>
      <c r="Q75" s="3">
        <f t="shared" si="35"/>
        <v>6.776203375142463E-2</v>
      </c>
      <c r="R75" s="3">
        <f t="shared" si="36"/>
        <v>0.40993641566777228</v>
      </c>
      <c r="S75" s="38">
        <f t="shared" si="37"/>
        <v>6.0099532567656891E-2</v>
      </c>
    </row>
    <row r="76" spans="1:21" x14ac:dyDescent="0.55000000000000004">
      <c r="A76">
        <f t="shared" si="42"/>
        <v>0.73999999999999977</v>
      </c>
      <c r="B76" s="45">
        <f t="shared" si="38"/>
        <v>1.7999999999999998</v>
      </c>
      <c r="C76">
        <f t="shared" si="27"/>
        <v>8.8799999999999972</v>
      </c>
      <c r="D76" s="45">
        <f t="shared" si="38"/>
        <v>9</v>
      </c>
      <c r="E76" s="16">
        <f t="shared" si="39"/>
        <v>45</v>
      </c>
      <c r="F76" s="17">
        <f t="shared" si="28"/>
        <v>44.879999999999995</v>
      </c>
      <c r="G76" s="17">
        <f t="shared" si="29"/>
        <v>46.679999999999993</v>
      </c>
      <c r="H76" s="18">
        <f t="shared" si="30"/>
        <v>46.559999999999995</v>
      </c>
      <c r="I76" s="20">
        <f t="shared" si="31"/>
        <v>2.8625185805493937E-20</v>
      </c>
      <c r="J76">
        <f t="shared" si="32"/>
        <v>5.3349896934368245E-21</v>
      </c>
      <c r="K76">
        <f t="shared" si="33"/>
        <v>3.2274806871569195E-20</v>
      </c>
      <c r="L76" s="15">
        <f t="shared" si="34"/>
        <v>6.0151840825584233E-21</v>
      </c>
      <c r="M76">
        <f t="shared" si="40"/>
        <v>7.2250166453058384E-20</v>
      </c>
      <c r="P76" s="3">
        <f t="shared" si="41"/>
        <v>0.39619543055436407</v>
      </c>
      <c r="Q76" s="3">
        <f t="shared" si="35"/>
        <v>7.3840517681063311E-2</v>
      </c>
      <c r="R76" s="3">
        <f t="shared" si="36"/>
        <v>0.4467091005601827</v>
      </c>
      <c r="S76" s="38">
        <f t="shared" si="37"/>
        <v>8.3254951204389888E-2</v>
      </c>
    </row>
    <row r="77" spans="1:21" x14ac:dyDescent="0.55000000000000004">
      <c r="A77">
        <f t="shared" si="42"/>
        <v>0.71999999999999975</v>
      </c>
      <c r="B77" s="45">
        <f t="shared" si="38"/>
        <v>1.7999999999999998</v>
      </c>
      <c r="C77">
        <f t="shared" si="27"/>
        <v>8.639999999999997</v>
      </c>
      <c r="D77" s="45">
        <f t="shared" si="38"/>
        <v>9</v>
      </c>
      <c r="E77" s="16">
        <f t="shared" si="39"/>
        <v>45</v>
      </c>
      <c r="F77" s="17">
        <f t="shared" si="28"/>
        <v>44.64</v>
      </c>
      <c r="G77" s="17">
        <f t="shared" si="29"/>
        <v>46.44</v>
      </c>
      <c r="H77" s="18">
        <f t="shared" si="30"/>
        <v>46.08</v>
      </c>
      <c r="I77" s="20">
        <f t="shared" si="31"/>
        <v>2.8625185805493937E-20</v>
      </c>
      <c r="J77">
        <f t="shared" si="32"/>
        <v>6.7821011147549802E-21</v>
      </c>
      <c r="K77">
        <f t="shared" si="33"/>
        <v>4.1029320812269563E-20</v>
      </c>
      <c r="L77" s="15">
        <f t="shared" si="34"/>
        <v>9.7209850203007803E-21</v>
      </c>
      <c r="M77">
        <f t="shared" si="40"/>
        <v>8.6157592752819265E-20</v>
      </c>
      <c r="P77" s="3">
        <f t="shared" si="41"/>
        <v>0.33224217263843248</v>
      </c>
      <c r="Q77" s="3">
        <f t="shared" si="35"/>
        <v>7.8717393302902547E-2</v>
      </c>
      <c r="R77" s="3">
        <f t="shared" si="36"/>
        <v>0.47621247880009965</v>
      </c>
      <c r="S77" s="38">
        <f t="shared" si="37"/>
        <v>0.11282795525856529</v>
      </c>
    </row>
    <row r="78" spans="1:21" x14ac:dyDescent="0.55000000000000004">
      <c r="A78">
        <f t="shared" si="42"/>
        <v>0.69999999999999973</v>
      </c>
      <c r="B78" s="45">
        <f t="shared" si="38"/>
        <v>1.7999999999999998</v>
      </c>
      <c r="C78">
        <f t="shared" si="27"/>
        <v>8.3999999999999968</v>
      </c>
      <c r="D78" s="45">
        <f t="shared" si="38"/>
        <v>9</v>
      </c>
      <c r="E78" s="16">
        <f t="shared" si="39"/>
        <v>45</v>
      </c>
      <c r="F78" s="17">
        <f t="shared" si="28"/>
        <v>44.4</v>
      </c>
      <c r="G78" s="17">
        <f t="shared" si="29"/>
        <v>46.199999999999996</v>
      </c>
      <c r="H78" s="18">
        <f t="shared" si="30"/>
        <v>45.599999999999994</v>
      </c>
      <c r="I78" s="20">
        <f t="shared" si="31"/>
        <v>2.8625185805493937E-20</v>
      </c>
      <c r="J78">
        <f t="shared" si="32"/>
        <v>8.6217402795261374E-21</v>
      </c>
      <c r="K78">
        <f t="shared" si="33"/>
        <v>5.2158489220862109E-20</v>
      </c>
      <c r="L78" s="15">
        <f t="shared" si="34"/>
        <v>1.5709835055408719E-20</v>
      </c>
      <c r="M78">
        <f t="shared" si="40"/>
        <v>1.051152503612909E-19</v>
      </c>
      <c r="O78">
        <v>0.7</v>
      </c>
      <c r="P78" s="3">
        <f t="shared" si="41"/>
        <v>0.27232191054206223</v>
      </c>
      <c r="Q78" s="3">
        <f t="shared" si="35"/>
        <v>8.2021783232142001E-2</v>
      </c>
      <c r="R78" s="3">
        <f t="shared" si="36"/>
        <v>0.49620287295695464</v>
      </c>
      <c r="S78" s="38">
        <f t="shared" si="37"/>
        <v>0.14945343326884114</v>
      </c>
    </row>
    <row r="79" spans="1:21" x14ac:dyDescent="0.55000000000000004">
      <c r="A79">
        <f t="shared" si="42"/>
        <v>0.67999999999999972</v>
      </c>
      <c r="B79" s="45">
        <f t="shared" si="38"/>
        <v>1.7999999999999998</v>
      </c>
      <c r="C79">
        <f t="shared" si="27"/>
        <v>8.1599999999999966</v>
      </c>
      <c r="D79" s="45">
        <f t="shared" si="38"/>
        <v>9</v>
      </c>
      <c r="E79" s="16">
        <f t="shared" si="39"/>
        <v>45</v>
      </c>
      <c r="F79" s="17">
        <f t="shared" si="28"/>
        <v>44.16</v>
      </c>
      <c r="G79" s="17">
        <f t="shared" si="29"/>
        <v>45.959999999999994</v>
      </c>
      <c r="H79" s="18">
        <f t="shared" si="30"/>
        <v>45.11999999999999</v>
      </c>
      <c r="I79" s="20">
        <f t="shared" si="31"/>
        <v>2.8625185805493937E-20</v>
      </c>
      <c r="J79">
        <f t="shared" si="32"/>
        <v>1.0960380004639454E-20</v>
      </c>
      <c r="K79">
        <f t="shared" si="33"/>
        <v>6.6306435104069239E-20</v>
      </c>
      <c r="L79" s="15">
        <f t="shared" si="34"/>
        <v>2.5388262295718707E-20</v>
      </c>
      <c r="M79">
        <f t="shared" si="40"/>
        <v>1.3128026320992134E-19</v>
      </c>
      <c r="P79" s="3">
        <f t="shared" si="41"/>
        <v>0.21804637731203622</v>
      </c>
      <c r="Q79" s="3">
        <f t="shared" si="35"/>
        <v>8.348840668542426E-2</v>
      </c>
      <c r="R79" s="3">
        <f t="shared" si="36"/>
        <v>0.50507542781235237</v>
      </c>
      <c r="S79" s="38">
        <f t="shared" si="37"/>
        <v>0.19338978819018715</v>
      </c>
    </row>
    <row r="80" spans="1:21" x14ac:dyDescent="0.55000000000000004">
      <c r="A80">
        <f t="shared" si="42"/>
        <v>0.6599999999999997</v>
      </c>
      <c r="B80" s="45">
        <f t="shared" si="38"/>
        <v>1.7999999999999998</v>
      </c>
      <c r="C80">
        <f t="shared" si="27"/>
        <v>7.9199999999999964</v>
      </c>
      <c r="D80" s="45">
        <f t="shared" si="38"/>
        <v>9</v>
      </c>
      <c r="E80" s="16">
        <f t="shared" si="39"/>
        <v>45</v>
      </c>
      <c r="F80" s="17">
        <f t="shared" si="28"/>
        <v>43.919999999999995</v>
      </c>
      <c r="G80" s="17">
        <f t="shared" si="29"/>
        <v>45.72</v>
      </c>
      <c r="H80" s="18">
        <f t="shared" si="30"/>
        <v>44.639999999999993</v>
      </c>
      <c r="I80" s="20">
        <f t="shared" si="31"/>
        <v>2.8625185805493937E-20</v>
      </c>
      <c r="J80">
        <f t="shared" si="32"/>
        <v>1.3933373768097547E-20</v>
      </c>
      <c r="K80">
        <f t="shared" si="33"/>
        <v>8.4291999286889542E-20</v>
      </c>
      <c r="L80" s="15">
        <f t="shared" si="34"/>
        <v>4.1029320812269852E-20</v>
      </c>
      <c r="M80">
        <f t="shared" si="40"/>
        <v>1.6787987967275088E-19</v>
      </c>
      <c r="P80" s="3">
        <f t="shared" si="41"/>
        <v>0.17050992567598428</v>
      </c>
      <c r="Q80" s="3">
        <f t="shared" si="35"/>
        <v>8.2996090986352536E-2</v>
      </c>
      <c r="R80" s="3">
        <f t="shared" si="36"/>
        <v>0.50209709139177594</v>
      </c>
      <c r="S80" s="38">
        <f t="shared" si="37"/>
        <v>0.24439689194588726</v>
      </c>
      <c r="U80" s="3"/>
    </row>
    <row r="81" spans="1:21" x14ac:dyDescent="0.55000000000000004">
      <c r="A81">
        <f t="shared" si="42"/>
        <v>0.63999999999999968</v>
      </c>
      <c r="B81" s="45">
        <f t="shared" si="38"/>
        <v>1.7999999999999998</v>
      </c>
      <c r="C81">
        <f t="shared" si="27"/>
        <v>7.6799999999999962</v>
      </c>
      <c r="D81" s="45">
        <f t="shared" si="38"/>
        <v>9</v>
      </c>
      <c r="E81" s="16">
        <f t="shared" si="39"/>
        <v>45</v>
      </c>
      <c r="F81" s="17">
        <f t="shared" si="28"/>
        <v>43.679999999999993</v>
      </c>
      <c r="G81" s="17">
        <f t="shared" si="29"/>
        <v>45.48</v>
      </c>
      <c r="H81" s="18">
        <f t="shared" si="30"/>
        <v>44.16</v>
      </c>
      <c r="I81" s="20">
        <f t="shared" si="31"/>
        <v>2.8625185805493937E-20</v>
      </c>
      <c r="J81">
        <f t="shared" si="32"/>
        <v>1.7712789563804592E-20</v>
      </c>
      <c r="K81">
        <f t="shared" si="33"/>
        <v>1.07156132472351E-19</v>
      </c>
      <c r="L81" s="15">
        <f t="shared" si="34"/>
        <v>6.6306435104069239E-20</v>
      </c>
      <c r="M81">
        <f t="shared" si="40"/>
        <v>2.1980054294571876E-19</v>
      </c>
      <c r="P81" s="3">
        <f t="shared" si="41"/>
        <v>0.13023255275835746</v>
      </c>
      <c r="Q81" s="3">
        <f t="shared" si="35"/>
        <v>8.0585740719388871E-2</v>
      </c>
      <c r="R81" s="3">
        <f t="shared" si="36"/>
        <v>0.48751532201089209</v>
      </c>
      <c r="S81" s="38">
        <f t="shared" si="37"/>
        <v>0.30166638451136157</v>
      </c>
      <c r="U81" s="5"/>
    </row>
    <row r="82" spans="1:21" x14ac:dyDescent="0.55000000000000004">
      <c r="A82">
        <f t="shared" si="42"/>
        <v>0.61999999999999966</v>
      </c>
      <c r="B82" s="45">
        <f t="shared" si="38"/>
        <v>1.7999999999999998</v>
      </c>
      <c r="C82">
        <f t="shared" si="27"/>
        <v>7.4399999999999959</v>
      </c>
      <c r="D82" s="45">
        <f t="shared" si="38"/>
        <v>9</v>
      </c>
      <c r="E82" s="16">
        <f t="shared" si="39"/>
        <v>45</v>
      </c>
      <c r="F82" s="17">
        <f t="shared" si="28"/>
        <v>43.44</v>
      </c>
      <c r="G82" s="17">
        <f t="shared" si="29"/>
        <v>45.239999999999995</v>
      </c>
      <c r="H82" s="18">
        <f t="shared" si="30"/>
        <v>43.679999999999993</v>
      </c>
      <c r="I82" s="20">
        <f t="shared" si="31"/>
        <v>2.8625185805493937E-20</v>
      </c>
      <c r="J82">
        <f t="shared" si="32"/>
        <v>2.2517368682808475E-20</v>
      </c>
      <c r="K82">
        <f t="shared" si="33"/>
        <v>1.3622214235720339E-19</v>
      </c>
      <c r="L82" s="15">
        <f t="shared" si="34"/>
        <v>1.07156132472351E-19</v>
      </c>
      <c r="M82">
        <f t="shared" si="40"/>
        <v>2.945208293178568E-19</v>
      </c>
      <c r="P82" s="3">
        <f t="shared" si="41"/>
        <v>9.7192398486019044E-2</v>
      </c>
      <c r="Q82" s="3">
        <f t="shared" si="35"/>
        <v>7.6454248532985672E-2</v>
      </c>
      <c r="R82" s="3">
        <f t="shared" si="36"/>
        <v>0.46252125078117268</v>
      </c>
      <c r="S82" s="38">
        <f t="shared" si="37"/>
        <v>0.36383210219982265</v>
      </c>
    </row>
    <row r="83" spans="1:21" x14ac:dyDescent="0.55000000000000004">
      <c r="A83">
        <f t="shared" si="42"/>
        <v>0.59999999999999964</v>
      </c>
      <c r="B83" s="45">
        <f t="shared" si="38"/>
        <v>1.7999999999999998</v>
      </c>
      <c r="C83">
        <f t="shared" si="27"/>
        <v>7.1999999999999957</v>
      </c>
      <c r="D83" s="45">
        <f t="shared" si="38"/>
        <v>9</v>
      </c>
      <c r="E83" s="16">
        <f t="shared" si="39"/>
        <v>45</v>
      </c>
      <c r="F83" s="17">
        <f t="shared" si="28"/>
        <v>43.199999999999996</v>
      </c>
      <c r="G83" s="17">
        <f t="shared" si="29"/>
        <v>45</v>
      </c>
      <c r="H83" s="18">
        <f t="shared" si="30"/>
        <v>43.199999999999989</v>
      </c>
      <c r="I83" s="20">
        <f t="shared" si="31"/>
        <v>2.8625185805493937E-20</v>
      </c>
      <c r="J83">
        <f t="shared" si="32"/>
        <v>2.8625185805493937E-20</v>
      </c>
      <c r="K83">
        <f t="shared" si="33"/>
        <v>1.7317228272655658E-19</v>
      </c>
      <c r="L83" s="15">
        <f t="shared" si="34"/>
        <v>1.7317228272655781E-19</v>
      </c>
      <c r="M83">
        <f t="shared" si="40"/>
        <v>4.0359493706410223E-19</v>
      </c>
      <c r="O83">
        <v>0.6</v>
      </c>
      <c r="P83" s="3">
        <f t="shared" si="41"/>
        <v>7.0925532450243425E-2</v>
      </c>
      <c r="Q83" s="3">
        <f t="shared" si="35"/>
        <v>7.0925532450243425E-2</v>
      </c>
      <c r="R83" s="3">
        <f t="shared" si="36"/>
        <v>0.42907446754975509</v>
      </c>
      <c r="S83" s="38">
        <f t="shared" si="37"/>
        <v>0.42907446754975814</v>
      </c>
    </row>
    <row r="84" spans="1:21" x14ac:dyDescent="0.55000000000000004">
      <c r="A84">
        <f t="shared" si="42"/>
        <v>0.57999999999999963</v>
      </c>
      <c r="B84" s="45">
        <f t="shared" si="38"/>
        <v>1.7999999999999998</v>
      </c>
      <c r="C84">
        <f t="shared" si="27"/>
        <v>6.9599999999999955</v>
      </c>
      <c r="D84" s="45">
        <f t="shared" si="38"/>
        <v>9</v>
      </c>
      <c r="E84" s="16">
        <f t="shared" si="39"/>
        <v>45</v>
      </c>
      <c r="F84" s="17">
        <f t="shared" si="28"/>
        <v>42.959999999999994</v>
      </c>
      <c r="G84" s="17">
        <f t="shared" si="29"/>
        <v>44.759999999999991</v>
      </c>
      <c r="H84" s="18">
        <f t="shared" si="30"/>
        <v>42.719999999999992</v>
      </c>
      <c r="I84" s="20">
        <f t="shared" si="31"/>
        <v>2.8625185805493937E-20</v>
      </c>
      <c r="J84">
        <f t="shared" si="32"/>
        <v>3.6389743133026831E-20</v>
      </c>
      <c r="K84">
        <f t="shared" si="33"/>
        <v>2.2014511727535356E-19</v>
      </c>
      <c r="L84" s="15">
        <f t="shared" si="34"/>
        <v>2.7985929328369976E-19</v>
      </c>
      <c r="M84">
        <f t="shared" si="40"/>
        <v>5.6501933949757405E-19</v>
      </c>
      <c r="P84" s="3">
        <f t="shared" si="41"/>
        <v>5.0662311543084516E-2</v>
      </c>
      <c r="Q84" s="3">
        <f t="shared" si="35"/>
        <v>6.4404420502465073E-2</v>
      </c>
      <c r="R84" s="3">
        <f t="shared" si="36"/>
        <v>0.38962403918972188</v>
      </c>
      <c r="S84" s="38">
        <f t="shared" si="37"/>
        <v>0.4953092287647286</v>
      </c>
    </row>
    <row r="85" spans="1:21" x14ac:dyDescent="0.55000000000000004">
      <c r="A85">
        <f t="shared" si="42"/>
        <v>0.55999999999999961</v>
      </c>
      <c r="B85" s="45">
        <f t="shared" si="38"/>
        <v>1.7999999999999998</v>
      </c>
      <c r="C85">
        <f t="shared" si="27"/>
        <v>6.7199999999999953</v>
      </c>
      <c r="D85" s="45">
        <f t="shared" si="38"/>
        <v>9</v>
      </c>
      <c r="E85" s="16">
        <f t="shared" si="39"/>
        <v>45</v>
      </c>
      <c r="F85" s="17">
        <f t="shared" si="28"/>
        <v>42.72</v>
      </c>
      <c r="G85" s="17">
        <f t="shared" si="29"/>
        <v>44.519999999999996</v>
      </c>
      <c r="H85" s="18">
        <f t="shared" si="30"/>
        <v>42.239999999999995</v>
      </c>
      <c r="I85" s="20">
        <f t="shared" si="31"/>
        <v>2.8625185805493937E-20</v>
      </c>
      <c r="J85">
        <f t="shared" si="32"/>
        <v>4.6260430038274292E-20</v>
      </c>
      <c r="K85">
        <f t="shared" si="33"/>
        <v>2.7985929328369779E-19</v>
      </c>
      <c r="L85" s="15">
        <f t="shared" si="34"/>
        <v>4.5227344009157935E-19</v>
      </c>
      <c r="M85">
        <f t="shared" si="40"/>
        <v>8.0701834921904542E-19</v>
      </c>
      <c r="P85" s="3">
        <f t="shared" si="41"/>
        <v>3.5470303535470579E-2</v>
      </c>
      <c r="Q85" s="3">
        <f t="shared" si="35"/>
        <v>5.7322649581686314E-2</v>
      </c>
      <c r="R85" s="3">
        <f t="shared" si="36"/>
        <v>0.34678182169527949</v>
      </c>
      <c r="S85" s="38">
        <f t="shared" si="37"/>
        <v>0.56042522518756355</v>
      </c>
    </row>
    <row r="86" spans="1:21" x14ac:dyDescent="0.55000000000000004">
      <c r="A86">
        <f t="shared" si="42"/>
        <v>0.53999999999999959</v>
      </c>
      <c r="B86" s="45">
        <f t="shared" si="38"/>
        <v>1.7999999999999998</v>
      </c>
      <c r="C86">
        <f t="shared" si="27"/>
        <v>6.4799999999999951</v>
      </c>
      <c r="D86" s="45">
        <f t="shared" si="38"/>
        <v>9</v>
      </c>
      <c r="E86" s="16">
        <f t="shared" si="39"/>
        <v>45</v>
      </c>
      <c r="F86" s="17">
        <f t="shared" si="28"/>
        <v>42.48</v>
      </c>
      <c r="G86" s="17">
        <f t="shared" si="29"/>
        <v>44.279999999999994</v>
      </c>
      <c r="H86" s="18">
        <f t="shared" si="30"/>
        <v>41.759999999999991</v>
      </c>
      <c r="I86" s="20">
        <f t="shared" si="31"/>
        <v>2.8625185805493937E-20</v>
      </c>
      <c r="J86">
        <f t="shared" si="32"/>
        <v>5.8808532379659098E-20</v>
      </c>
      <c r="K86">
        <f t="shared" si="33"/>
        <v>3.5577088879645032E-19</v>
      </c>
      <c r="L86" s="15">
        <f t="shared" si="34"/>
        <v>7.3090752932372534E-19</v>
      </c>
      <c r="M86">
        <f t="shared" si="40"/>
        <v>1.1741121363053288E-18</v>
      </c>
      <c r="P86" s="3">
        <f t="shared" si="41"/>
        <v>2.4380282700740209E-2</v>
      </c>
      <c r="Q86" s="3">
        <f t="shared" si="35"/>
        <v>5.008766246528764E-2</v>
      </c>
      <c r="R86" s="3">
        <f t="shared" si="36"/>
        <v>0.30301270023149801</v>
      </c>
      <c r="S86" s="38">
        <f t="shared" si="37"/>
        <v>0.6225193546024741</v>
      </c>
    </row>
    <row r="87" spans="1:21" x14ac:dyDescent="0.55000000000000004">
      <c r="A87">
        <f t="shared" si="42"/>
        <v>0.51999999999999957</v>
      </c>
      <c r="B87" s="45">
        <f t="shared" si="38"/>
        <v>1.7999999999999998</v>
      </c>
      <c r="C87">
        <f t="shared" si="27"/>
        <v>6.2399999999999949</v>
      </c>
      <c r="D87" s="45">
        <f t="shared" si="38"/>
        <v>9</v>
      </c>
      <c r="E87" s="16">
        <f t="shared" si="39"/>
        <v>45</v>
      </c>
      <c r="F87" s="17">
        <f t="shared" si="28"/>
        <v>42.239999999999995</v>
      </c>
      <c r="G87" s="17">
        <f t="shared" si="29"/>
        <v>44.039999999999992</v>
      </c>
      <c r="H87" s="18">
        <f t="shared" si="30"/>
        <v>41.279999999999987</v>
      </c>
      <c r="I87" s="20">
        <f t="shared" si="31"/>
        <v>2.8625185805493937E-20</v>
      </c>
      <c r="J87">
        <f t="shared" si="32"/>
        <v>7.4760296819290593E-20</v>
      </c>
      <c r="K87">
        <f t="shared" si="33"/>
        <v>4.5227344009157935E-19</v>
      </c>
      <c r="L87" s="15">
        <f t="shared" si="34"/>
        <v>1.1812009485101287E-18</v>
      </c>
      <c r="M87">
        <f t="shared" si="40"/>
        <v>1.7368598712264928E-18</v>
      </c>
      <c r="P87" s="3">
        <f t="shared" si="41"/>
        <v>1.6480999002688748E-2</v>
      </c>
      <c r="Q87" s="3">
        <f t="shared" si="35"/>
        <v>4.3043366973812468E-2</v>
      </c>
      <c r="R87" s="3">
        <f t="shared" si="36"/>
        <v>0.26039719587291982</v>
      </c>
      <c r="S87" s="38">
        <f t="shared" si="37"/>
        <v>0.68007843815057878</v>
      </c>
    </row>
    <row r="88" spans="1:21" x14ac:dyDescent="0.55000000000000004">
      <c r="A88">
        <f t="shared" si="42"/>
        <v>0.49999999999999956</v>
      </c>
      <c r="B88" s="45">
        <f t="shared" si="38"/>
        <v>1.7999999999999998</v>
      </c>
      <c r="C88">
        <f t="shared" si="27"/>
        <v>5.9999999999999947</v>
      </c>
      <c r="D88" s="45">
        <f t="shared" si="38"/>
        <v>9</v>
      </c>
      <c r="E88" s="16">
        <f t="shared" si="39"/>
        <v>45</v>
      </c>
      <c r="F88" s="17">
        <f t="shared" si="28"/>
        <v>41.999999999999993</v>
      </c>
      <c r="G88" s="17">
        <f t="shared" si="29"/>
        <v>43.8</v>
      </c>
      <c r="H88" s="18">
        <f t="shared" si="30"/>
        <v>40.79999999999999</v>
      </c>
      <c r="I88" s="20">
        <f t="shared" si="31"/>
        <v>2.8625185805493937E-20</v>
      </c>
      <c r="J88">
        <f t="shared" si="32"/>
        <v>9.50389638092987E-20</v>
      </c>
      <c r="K88">
        <f t="shared" si="33"/>
        <v>5.7495222642936003E-19</v>
      </c>
      <c r="L88" s="15">
        <f t="shared" si="34"/>
        <v>1.9089086167331789E-18</v>
      </c>
      <c r="M88">
        <f t="shared" si="40"/>
        <v>2.6075249927773316E-18</v>
      </c>
      <c r="O88">
        <v>0.5</v>
      </c>
      <c r="P88" s="3">
        <f t="shared" si="41"/>
        <v>1.0977914261525305E-2</v>
      </c>
      <c r="Q88" s="3">
        <f t="shared" si="35"/>
        <v>3.6447958916041155E-2</v>
      </c>
      <c r="R88" s="3">
        <f t="shared" si="36"/>
        <v>0.22049730223945654</v>
      </c>
      <c r="S88" s="38">
        <f t="shared" si="37"/>
        <v>0.73207682458297696</v>
      </c>
    </row>
    <row r="89" spans="1:21" x14ac:dyDescent="0.55000000000000004">
      <c r="A89">
        <f t="shared" si="42"/>
        <v>0.47999999999999954</v>
      </c>
      <c r="B89" s="45">
        <f t="shared" si="38"/>
        <v>1.7999999999999998</v>
      </c>
      <c r="C89">
        <f t="shared" si="27"/>
        <v>5.7599999999999945</v>
      </c>
      <c r="D89" s="45">
        <f t="shared" si="38"/>
        <v>9</v>
      </c>
      <c r="E89" s="16">
        <f t="shared" si="39"/>
        <v>45</v>
      </c>
      <c r="F89" s="17">
        <f t="shared" si="28"/>
        <v>41.759999999999991</v>
      </c>
      <c r="G89" s="17">
        <f t="shared" si="29"/>
        <v>43.559999999999995</v>
      </c>
      <c r="H89" s="18">
        <f t="shared" si="30"/>
        <v>40.319999999999993</v>
      </c>
      <c r="I89" s="20">
        <f t="shared" si="31"/>
        <v>2.8625185805493937E-20</v>
      </c>
      <c r="J89">
        <f t="shared" si="32"/>
        <v>1.2081820198999795E-19</v>
      </c>
      <c r="K89">
        <f t="shared" si="33"/>
        <v>7.3090752932372534E-19</v>
      </c>
      <c r="L89" s="15">
        <f t="shared" si="34"/>
        <v>3.0849383516279257E-18</v>
      </c>
      <c r="M89">
        <f t="shared" si="40"/>
        <v>3.9652892687471433E-18</v>
      </c>
      <c r="P89" s="3">
        <f t="shared" si="41"/>
        <v>7.2189401240172913E-3</v>
      </c>
      <c r="Q89" s="3">
        <f t="shared" si="35"/>
        <v>3.0468950384588508E-2</v>
      </c>
      <c r="R89" s="3">
        <f t="shared" si="36"/>
        <v>0.18432640843745049</v>
      </c>
      <c r="S89" s="38">
        <f t="shared" si="37"/>
        <v>0.7779857010539436</v>
      </c>
    </row>
    <row r="90" spans="1:21" x14ac:dyDescent="0.55000000000000004">
      <c r="A90">
        <f t="shared" si="42"/>
        <v>0.45999999999999952</v>
      </c>
      <c r="B90" s="45">
        <f t="shared" si="38"/>
        <v>1.7999999999999998</v>
      </c>
      <c r="C90">
        <f t="shared" si="27"/>
        <v>5.5199999999999942</v>
      </c>
      <c r="D90" s="45">
        <f t="shared" si="38"/>
        <v>9</v>
      </c>
      <c r="E90" s="16">
        <f t="shared" si="39"/>
        <v>45</v>
      </c>
      <c r="F90" s="17">
        <f t="shared" si="28"/>
        <v>41.519999999999996</v>
      </c>
      <c r="G90" s="17">
        <f t="shared" si="29"/>
        <v>43.319999999999993</v>
      </c>
      <c r="H90" s="18">
        <f t="shared" si="30"/>
        <v>39.839999999999989</v>
      </c>
      <c r="I90" s="20">
        <f t="shared" si="31"/>
        <v>2.8625185805493937E-20</v>
      </c>
      <c r="J90">
        <f t="shared" si="32"/>
        <v>1.5359003662314504E-19</v>
      </c>
      <c r="K90">
        <f t="shared" si="33"/>
        <v>9.291655756162982E-19</v>
      </c>
      <c r="L90" s="15">
        <f t="shared" si="34"/>
        <v>4.9854899024090495E-18</v>
      </c>
      <c r="M90">
        <f t="shared" si="40"/>
        <v>6.0968707004539865E-18</v>
      </c>
      <c r="P90" s="3">
        <f t="shared" si="41"/>
        <v>4.6950619771815799E-3</v>
      </c>
      <c r="Q90" s="3">
        <f t="shared" si="35"/>
        <v>2.5191617826454543E-2</v>
      </c>
      <c r="R90" s="3">
        <f t="shared" si="36"/>
        <v>0.15240040690827025</v>
      </c>
      <c r="S90" s="38">
        <f t="shared" si="37"/>
        <v>0.8177129132880937</v>
      </c>
    </row>
    <row r="91" spans="1:21" x14ac:dyDescent="0.55000000000000004">
      <c r="A91">
        <f t="shared" si="42"/>
        <v>0.4399999999999995</v>
      </c>
      <c r="B91" s="45">
        <f t="shared" si="38"/>
        <v>1.7999999999999998</v>
      </c>
      <c r="C91">
        <f t="shared" si="27"/>
        <v>5.279999999999994</v>
      </c>
      <c r="D91" s="45">
        <f t="shared" si="38"/>
        <v>9</v>
      </c>
      <c r="E91" s="16">
        <f t="shared" si="39"/>
        <v>45</v>
      </c>
      <c r="F91" s="17">
        <f t="shared" si="28"/>
        <v>41.279999999999994</v>
      </c>
      <c r="G91" s="17">
        <f t="shared" si="29"/>
        <v>43.079999999999991</v>
      </c>
      <c r="H91" s="18">
        <f t="shared" si="30"/>
        <v>39.359999999999985</v>
      </c>
      <c r="I91" s="20">
        <f t="shared" si="31"/>
        <v>2.8625185805493937E-20</v>
      </c>
      <c r="J91">
        <f t="shared" si="32"/>
        <v>1.9525120355500695E-19</v>
      </c>
      <c r="K91">
        <f t="shared" si="33"/>
        <v>1.1812009485101204E-18</v>
      </c>
      <c r="L91" s="15">
        <f t="shared" si="34"/>
        <v>8.0569226136744432E-18</v>
      </c>
      <c r="M91">
        <f t="shared" si="40"/>
        <v>9.4619999515450642E-18</v>
      </c>
      <c r="P91" s="3">
        <f t="shared" si="41"/>
        <v>3.0252785829722696E-3</v>
      </c>
      <c r="Q91" s="3">
        <f t="shared" si="35"/>
        <v>2.0635299572488806E-2</v>
      </c>
      <c r="R91" s="3">
        <f t="shared" si="36"/>
        <v>0.1248362877361081</v>
      </c>
      <c r="S91" s="38">
        <f t="shared" si="37"/>
        <v>0.85150313410843093</v>
      </c>
    </row>
    <row r="92" spans="1:21" x14ac:dyDescent="0.55000000000000004">
      <c r="A92">
        <f t="shared" si="42"/>
        <v>0.41999999999999948</v>
      </c>
      <c r="B92" s="45">
        <f t="shared" si="38"/>
        <v>1.7999999999999998</v>
      </c>
      <c r="C92">
        <f t="shared" si="27"/>
        <v>5.0399999999999938</v>
      </c>
      <c r="D92" s="45">
        <f t="shared" si="38"/>
        <v>9</v>
      </c>
      <c r="E92" s="16">
        <f t="shared" si="39"/>
        <v>45</v>
      </c>
      <c r="F92" s="17">
        <f t="shared" si="28"/>
        <v>41.039999999999992</v>
      </c>
      <c r="G92" s="17">
        <f t="shared" si="29"/>
        <v>42.839999999999996</v>
      </c>
      <c r="H92" s="18">
        <f t="shared" si="30"/>
        <v>38.879999999999988</v>
      </c>
      <c r="I92" s="20">
        <f t="shared" si="31"/>
        <v>2.8625185805493937E-20</v>
      </c>
      <c r="J92">
        <f t="shared" si="32"/>
        <v>2.4821292661853293E-19</v>
      </c>
      <c r="K92">
        <f t="shared" si="33"/>
        <v>1.5016007021523309E-18</v>
      </c>
      <c r="L92" s="15">
        <f t="shared" si="34"/>
        <v>1.3020586396408289E-17</v>
      </c>
      <c r="M92">
        <f t="shared" si="40"/>
        <v>1.4799025210984647E-17</v>
      </c>
      <c r="P92" s="3">
        <f t="shared" si="41"/>
        <v>1.9342615744884844E-3</v>
      </c>
      <c r="Q92" s="3">
        <f t="shared" si="35"/>
        <v>1.6772248379865972E-2</v>
      </c>
      <c r="R92" s="3">
        <f t="shared" si="36"/>
        <v>0.10146618988376077</v>
      </c>
      <c r="S92" s="38">
        <f t="shared" si="37"/>
        <v>0.87982730016188482</v>
      </c>
    </row>
    <row r="93" spans="1:21" x14ac:dyDescent="0.55000000000000004">
      <c r="A93">
        <f t="shared" si="42"/>
        <v>0.39999999999999947</v>
      </c>
      <c r="B93" s="45">
        <f t="shared" si="38"/>
        <v>1.7999999999999998</v>
      </c>
      <c r="C93">
        <f t="shared" si="27"/>
        <v>4.7999999999999936</v>
      </c>
      <c r="D93" s="45">
        <f t="shared" si="38"/>
        <v>9</v>
      </c>
      <c r="E93" s="16">
        <f t="shared" si="39"/>
        <v>45</v>
      </c>
      <c r="F93" s="17">
        <f t="shared" si="28"/>
        <v>40.799999999999997</v>
      </c>
      <c r="G93" s="17">
        <f t="shared" si="29"/>
        <v>42.599999999999994</v>
      </c>
      <c r="H93" s="18">
        <f t="shared" si="30"/>
        <v>38.399999999999991</v>
      </c>
      <c r="I93" s="20">
        <f t="shared" si="31"/>
        <v>2.8625185805493937E-20</v>
      </c>
      <c r="J93">
        <f t="shared" si="32"/>
        <v>3.155404720625998E-19</v>
      </c>
      <c r="K93">
        <f t="shared" si="33"/>
        <v>1.9089086167331654E-18</v>
      </c>
      <c r="L93" s="15">
        <f t="shared" si="34"/>
        <v>2.1042236376776382E-17</v>
      </c>
      <c r="M93">
        <f t="shared" si="40"/>
        <v>2.3295310651377642E-17</v>
      </c>
      <c r="O93">
        <v>0.4</v>
      </c>
      <c r="P93" s="3">
        <f t="shared" si="41"/>
        <v>1.2287960540161801E-3</v>
      </c>
      <c r="Q93" s="3">
        <f t="shared" si="35"/>
        <v>1.3545235639256836E-2</v>
      </c>
      <c r="R93" s="3">
        <f t="shared" si="36"/>
        <v>8.1943900439905751E-2</v>
      </c>
      <c r="S93" s="38">
        <f t="shared" si="37"/>
        <v>0.90328206786682119</v>
      </c>
    </row>
    <row r="94" spans="1:21" x14ac:dyDescent="0.55000000000000004">
      <c r="A94">
        <f t="shared" si="42"/>
        <v>0.37999999999999945</v>
      </c>
      <c r="B94" s="45">
        <f t="shared" si="38"/>
        <v>1.7999999999999998</v>
      </c>
      <c r="C94">
        <f t="shared" si="27"/>
        <v>4.5599999999999934</v>
      </c>
      <c r="D94" s="45">
        <f t="shared" si="38"/>
        <v>9</v>
      </c>
      <c r="E94" s="16">
        <f t="shared" si="39"/>
        <v>45</v>
      </c>
      <c r="F94" s="17">
        <f t="shared" si="28"/>
        <v>40.559999999999995</v>
      </c>
      <c r="G94" s="17">
        <f t="shared" si="29"/>
        <v>42.359999999999992</v>
      </c>
      <c r="H94" s="18">
        <f t="shared" si="30"/>
        <v>37.919999999999987</v>
      </c>
      <c r="I94" s="20">
        <f t="shared" si="31"/>
        <v>2.8625185805493937E-20</v>
      </c>
      <c r="J94">
        <f t="shared" si="32"/>
        <v>4.0113055700159571E-19</v>
      </c>
      <c r="K94">
        <f t="shared" si="33"/>
        <v>2.4266984570632496E-18</v>
      </c>
      <c r="L94" s="15">
        <f t="shared" si="34"/>
        <v>3.400581957340058E-17</v>
      </c>
      <c r="M94">
        <f t="shared" si="40"/>
        <v>3.6862273773270922E-17</v>
      </c>
      <c r="P94" s="3">
        <f t="shared" si="41"/>
        <v>7.7654422463353974E-4</v>
      </c>
      <c r="Q94" s="3">
        <f t="shared" si="35"/>
        <v>1.0881872330199504E-2</v>
      </c>
      <c r="R94" s="3">
        <f t="shared" si="36"/>
        <v>6.5831491350456642E-2</v>
      </c>
      <c r="S94" s="38">
        <f t="shared" si="37"/>
        <v>0.92251009209471024</v>
      </c>
    </row>
    <row r="95" spans="1:21" x14ac:dyDescent="0.55000000000000004">
      <c r="A95">
        <f t="shared" si="42"/>
        <v>0.35999999999999943</v>
      </c>
      <c r="B95" s="45">
        <f t="shared" si="38"/>
        <v>1.7999999999999998</v>
      </c>
      <c r="C95">
        <f t="shared" ref="C95:C113" si="43">A95*C$62</f>
        <v>4.3199999999999932</v>
      </c>
      <c r="D95" s="45">
        <f t="shared" si="38"/>
        <v>9</v>
      </c>
      <c r="E95" s="16">
        <f t="shared" si="39"/>
        <v>45</v>
      </c>
      <c r="F95" s="17">
        <f t="shared" ref="F95:F113" si="44">SUMPRODUCT(B95:D95,B$117:D$117)</f>
        <v>40.319999999999993</v>
      </c>
      <c r="G95" s="17">
        <f t="shared" ref="G95:G113" si="45">SUMPRODUCT(B95:D95,B$118:D$118)</f>
        <v>42.11999999999999</v>
      </c>
      <c r="H95" s="18">
        <f t="shared" ref="H95:H113" si="46">SUMPRODUCT(B95:D95,B$119:D$119)</f>
        <v>37.439999999999984</v>
      </c>
      <c r="I95" s="20">
        <f t="shared" ref="I95:I113" si="47">EXP(-E95)</f>
        <v>2.8625185805493937E-20</v>
      </c>
      <c r="J95">
        <f t="shared" ref="J95:J113" si="48">EXP(-G95)</f>
        <v>5.0993687975623141E-19</v>
      </c>
      <c r="K95">
        <f t="shared" ref="K95:K113" si="49">EXP(-F95)</f>
        <v>3.0849383516279257E-18</v>
      </c>
      <c r="L95" s="15">
        <f t="shared" si="34"/>
        <v>5.4955934538162956E-17</v>
      </c>
      <c r="M95">
        <f t="shared" si="40"/>
        <v>5.8579434955352603E-17</v>
      </c>
      <c r="P95" s="3">
        <f t="shared" si="41"/>
        <v>4.8865588798033223E-4</v>
      </c>
      <c r="Q95" s="3">
        <f t="shared" si="35"/>
        <v>8.7050494793076989E-3</v>
      </c>
      <c r="R95" s="3">
        <f t="shared" si="36"/>
        <v>5.2662480510082904E-2</v>
      </c>
      <c r="S95" s="38">
        <f t="shared" si="37"/>
        <v>0.93814381412262915</v>
      </c>
    </row>
    <row r="96" spans="1:21" x14ac:dyDescent="0.55000000000000004">
      <c r="A96">
        <f t="shared" si="42"/>
        <v>0.33999999999999941</v>
      </c>
      <c r="B96" s="45">
        <f t="shared" si="38"/>
        <v>1.7999999999999998</v>
      </c>
      <c r="C96">
        <f t="shared" si="43"/>
        <v>4.079999999999993</v>
      </c>
      <c r="D96" s="45">
        <f t="shared" si="38"/>
        <v>9</v>
      </c>
      <c r="E96" s="16">
        <f t="shared" si="39"/>
        <v>45</v>
      </c>
      <c r="F96" s="17">
        <f t="shared" si="44"/>
        <v>40.079999999999991</v>
      </c>
      <c r="G96" s="17">
        <f t="shared" si="45"/>
        <v>41.879999999999995</v>
      </c>
      <c r="H96" s="18">
        <f t="shared" si="46"/>
        <v>36.959999999999987</v>
      </c>
      <c r="I96" s="20">
        <f t="shared" si="47"/>
        <v>2.8625185805493937E-20</v>
      </c>
      <c r="J96">
        <f t="shared" si="48"/>
        <v>6.4825682510765409E-19</v>
      </c>
      <c r="K96">
        <f t="shared" si="49"/>
        <v>3.921725258300923E-18</v>
      </c>
      <c r="L96" s="15">
        <f t="shared" si="34"/>
        <v>8.8812879055713202E-17</v>
      </c>
      <c r="M96">
        <f t="shared" si="40"/>
        <v>9.3411486324927268E-17</v>
      </c>
      <c r="P96" s="3">
        <f t="shared" si="41"/>
        <v>3.064418192204183E-4</v>
      </c>
      <c r="Q96" s="3">
        <f t="shared" si="35"/>
        <v>6.9397977766109467E-3</v>
      </c>
      <c r="R96" s="3">
        <f t="shared" si="36"/>
        <v>4.1983330022813195E-2</v>
      </c>
      <c r="S96" s="38">
        <f t="shared" si="37"/>
        <v>0.95077043038135545</v>
      </c>
    </row>
    <row r="97" spans="1:19" x14ac:dyDescent="0.55000000000000004">
      <c r="A97">
        <f t="shared" si="42"/>
        <v>0.3199999999999994</v>
      </c>
      <c r="B97" s="45">
        <f t="shared" si="38"/>
        <v>1.7999999999999998</v>
      </c>
      <c r="C97">
        <f t="shared" si="43"/>
        <v>3.8399999999999928</v>
      </c>
      <c r="D97" s="45">
        <f t="shared" si="38"/>
        <v>9</v>
      </c>
      <c r="E97" s="16">
        <f t="shared" si="39"/>
        <v>45</v>
      </c>
      <c r="F97" s="17">
        <f t="shared" si="44"/>
        <v>39.839999999999989</v>
      </c>
      <c r="G97" s="17">
        <f t="shared" si="45"/>
        <v>41.639999999999993</v>
      </c>
      <c r="H97" s="18">
        <f t="shared" si="46"/>
        <v>36.47999999999999</v>
      </c>
      <c r="I97" s="20">
        <f t="shared" si="47"/>
        <v>2.8625185805493937E-20</v>
      </c>
      <c r="J97">
        <f t="shared" si="48"/>
        <v>8.2409593810815838E-19</v>
      </c>
      <c r="K97">
        <f t="shared" si="49"/>
        <v>4.9854899024090495E-18</v>
      </c>
      <c r="L97" s="15">
        <f t="shared" si="34"/>
        <v>1.4352822042699099E-16</v>
      </c>
      <c r="M97">
        <f t="shared" si="40"/>
        <v>1.4936643145331369E-16</v>
      </c>
      <c r="P97" s="3">
        <f t="shared" si="41"/>
        <v>1.9164403626018936E-4</v>
      </c>
      <c r="Q97" s="3">
        <f t="shared" si="35"/>
        <v>5.517276740763132E-3</v>
      </c>
      <c r="R97" s="3">
        <f t="shared" si="36"/>
        <v>3.3377579245222347E-2</v>
      </c>
      <c r="S97" s="38">
        <f t="shared" si="37"/>
        <v>0.96091349997775433</v>
      </c>
    </row>
    <row r="98" spans="1:19" x14ac:dyDescent="0.55000000000000004">
      <c r="A98">
        <f t="shared" si="42"/>
        <v>0.29999999999999938</v>
      </c>
      <c r="B98" s="45">
        <f t="shared" si="38"/>
        <v>1.7999999999999998</v>
      </c>
      <c r="C98">
        <f t="shared" si="43"/>
        <v>3.5999999999999925</v>
      </c>
      <c r="D98" s="45">
        <f t="shared" si="38"/>
        <v>9</v>
      </c>
      <c r="E98" s="16">
        <f t="shared" si="39"/>
        <v>45</v>
      </c>
      <c r="F98" s="17">
        <f t="shared" si="44"/>
        <v>39.599999999999994</v>
      </c>
      <c r="G98" s="17">
        <f t="shared" si="45"/>
        <v>41.399999999999991</v>
      </c>
      <c r="H98" s="18">
        <f t="shared" si="46"/>
        <v>35.999999999999986</v>
      </c>
      <c r="I98" s="20">
        <f t="shared" si="47"/>
        <v>2.8625185805493937E-20</v>
      </c>
      <c r="J98">
        <f t="shared" si="48"/>
        <v>1.0476312611033194E-18</v>
      </c>
      <c r="K98">
        <f t="shared" si="49"/>
        <v>6.3377998023734146E-18</v>
      </c>
      <c r="L98" s="15">
        <f t="shared" si="34"/>
        <v>2.3195228302436022E-16</v>
      </c>
      <c r="M98">
        <f t="shared" si="40"/>
        <v>2.3936633927364247E-16</v>
      </c>
      <c r="O98">
        <v>0.3</v>
      </c>
      <c r="P98" s="3">
        <f t="shared" si="41"/>
        <v>1.1958734838138523E-4</v>
      </c>
      <c r="Q98" s="3">
        <f t="shared" si="35"/>
        <v>4.3766858125597694E-3</v>
      </c>
      <c r="R98" s="3">
        <f t="shared" si="36"/>
        <v>2.6477406228484247E-2</v>
      </c>
      <c r="S98" s="38">
        <f t="shared" si="37"/>
        <v>0.96902632061057448</v>
      </c>
    </row>
    <row r="99" spans="1:19" x14ac:dyDescent="0.55000000000000004">
      <c r="A99">
        <f t="shared" si="42"/>
        <v>0.27999999999999936</v>
      </c>
      <c r="B99" s="45">
        <f t="shared" si="38"/>
        <v>1.7999999999999998</v>
      </c>
      <c r="C99">
        <f t="shared" si="43"/>
        <v>3.3599999999999923</v>
      </c>
      <c r="D99" s="45">
        <f t="shared" si="38"/>
        <v>9</v>
      </c>
      <c r="E99" s="16">
        <f t="shared" si="39"/>
        <v>45</v>
      </c>
      <c r="F99" s="17">
        <f t="shared" si="44"/>
        <v>39.359999999999992</v>
      </c>
      <c r="G99" s="17">
        <f t="shared" si="45"/>
        <v>41.159999999999989</v>
      </c>
      <c r="H99" s="18">
        <f t="shared" si="46"/>
        <v>35.519999999999982</v>
      </c>
      <c r="I99" s="20">
        <f t="shared" si="47"/>
        <v>2.8625185805493937E-20</v>
      </c>
      <c r="J99">
        <f t="shared" si="48"/>
        <v>1.3318003505277391E-18</v>
      </c>
      <c r="K99">
        <f t="shared" si="49"/>
        <v>8.0569226136743862E-18</v>
      </c>
      <c r="L99" s="15">
        <f t="shared" si="34"/>
        <v>3.7485214712587125E-16</v>
      </c>
      <c r="M99">
        <f t="shared" si="40"/>
        <v>3.8426949527587888E-16</v>
      </c>
      <c r="P99" s="3">
        <f t="shared" si="41"/>
        <v>7.4492475092104401E-5</v>
      </c>
      <c r="Q99" s="3">
        <f t="shared" si="35"/>
        <v>3.465797745854374E-3</v>
      </c>
      <c r="R99" s="3">
        <f t="shared" si="36"/>
        <v>2.0966854545375956E-2</v>
      </c>
      <c r="S99" s="38">
        <f t="shared" si="37"/>
        <v>0.97549285523367757</v>
      </c>
    </row>
    <row r="100" spans="1:19" x14ac:dyDescent="0.55000000000000004">
      <c r="A100">
        <f t="shared" si="42"/>
        <v>0.25999999999999934</v>
      </c>
      <c r="B100" s="45">
        <f t="shared" si="38"/>
        <v>1.7999999999999998</v>
      </c>
      <c r="C100">
        <f t="shared" si="43"/>
        <v>3.1199999999999921</v>
      </c>
      <c r="D100" s="45">
        <f t="shared" si="38"/>
        <v>9</v>
      </c>
      <c r="E100" s="16">
        <f t="shared" si="39"/>
        <v>45</v>
      </c>
      <c r="F100" s="17">
        <f t="shared" si="44"/>
        <v>39.11999999999999</v>
      </c>
      <c r="G100" s="17">
        <f t="shared" si="45"/>
        <v>40.919999999999995</v>
      </c>
      <c r="H100" s="18">
        <f t="shared" si="46"/>
        <v>35.039999999999985</v>
      </c>
      <c r="I100" s="20">
        <f t="shared" si="47"/>
        <v>2.8625185805493937E-20</v>
      </c>
      <c r="J100">
        <f t="shared" si="48"/>
        <v>1.6930500640061285E-18</v>
      </c>
      <c r="K100">
        <f t="shared" si="49"/>
        <v>1.0242356026838896E-17</v>
      </c>
      <c r="L100" s="15">
        <f t="shared" si="34"/>
        <v>6.0578895957716308E-16</v>
      </c>
      <c r="M100">
        <f t="shared" si="40"/>
        <v>6.1775299085381363E-16</v>
      </c>
      <c r="P100" s="3">
        <f t="shared" si="41"/>
        <v>4.6337591609115918E-5</v>
      </c>
      <c r="Q100" s="3">
        <f t="shared" si="35"/>
        <v>2.7406586274331375E-3</v>
      </c>
      <c r="R100" s="3">
        <f t="shared" si="36"/>
        <v>1.6580018516272419E-2</v>
      </c>
      <c r="S100" s="38">
        <f t="shared" si="37"/>
        <v>0.98063298526468523</v>
      </c>
    </row>
    <row r="101" spans="1:19" x14ac:dyDescent="0.55000000000000004">
      <c r="A101">
        <f t="shared" si="42"/>
        <v>0.23999999999999935</v>
      </c>
      <c r="B101" s="45">
        <f t="shared" si="38"/>
        <v>1.7999999999999998</v>
      </c>
      <c r="C101">
        <f t="shared" si="43"/>
        <v>2.8799999999999923</v>
      </c>
      <c r="D101" s="45">
        <f t="shared" si="38"/>
        <v>9</v>
      </c>
      <c r="E101" s="16">
        <f t="shared" si="39"/>
        <v>45</v>
      </c>
      <c r="F101" s="17">
        <f t="shared" si="44"/>
        <v>38.879999999999995</v>
      </c>
      <c r="G101" s="17">
        <f t="shared" si="45"/>
        <v>40.679999999999993</v>
      </c>
      <c r="H101" s="18">
        <f t="shared" si="46"/>
        <v>34.559999999999988</v>
      </c>
      <c r="I101" s="20">
        <f t="shared" si="47"/>
        <v>2.8625185805493937E-20</v>
      </c>
      <c r="J101">
        <f t="shared" si="48"/>
        <v>2.1522884553193951E-18</v>
      </c>
      <c r="K101">
        <f t="shared" si="49"/>
        <v>1.3020586396408197E-17</v>
      </c>
      <c r="L101" s="15">
        <f t="shared" si="34"/>
        <v>9.7900003070371553E-16</v>
      </c>
      <c r="M101">
        <f t="shared" si="40"/>
        <v>9.942015307412486E-16</v>
      </c>
      <c r="P101" s="3">
        <f t="shared" si="41"/>
        <v>2.8792136121689338E-5</v>
      </c>
      <c r="Q101" s="3">
        <f t="shared" si="35"/>
        <v>2.1648412205870471E-3</v>
      </c>
      <c r="R101" s="3">
        <f t="shared" si="36"/>
        <v>1.3096526200981017E-2</v>
      </c>
      <c r="S101" s="38">
        <f t="shared" si="37"/>
        <v>0.98470984044231025</v>
      </c>
    </row>
    <row r="102" spans="1:19" x14ac:dyDescent="0.55000000000000004">
      <c r="A102">
        <f t="shared" si="42"/>
        <v>0.21999999999999936</v>
      </c>
      <c r="B102" s="45">
        <f t="shared" si="38"/>
        <v>1.7999999999999998</v>
      </c>
      <c r="C102">
        <f t="shared" si="43"/>
        <v>2.6399999999999926</v>
      </c>
      <c r="D102" s="45">
        <f t="shared" si="38"/>
        <v>9</v>
      </c>
      <c r="E102" s="16">
        <f t="shared" si="39"/>
        <v>45</v>
      </c>
      <c r="F102" s="17">
        <f t="shared" si="44"/>
        <v>38.639999999999993</v>
      </c>
      <c r="G102" s="17">
        <f t="shared" si="45"/>
        <v>40.439999999999991</v>
      </c>
      <c r="H102" s="18">
        <f t="shared" si="46"/>
        <v>34.079999999999984</v>
      </c>
      <c r="I102" s="20">
        <f t="shared" si="47"/>
        <v>2.8625185805493937E-20</v>
      </c>
      <c r="J102">
        <f t="shared" si="48"/>
        <v>2.736094870071355E-18</v>
      </c>
      <c r="K102">
        <f t="shared" si="49"/>
        <v>1.6552409393120394E-17</v>
      </c>
      <c r="L102" s="15">
        <f t="shared" si="34"/>
        <v>1.5821368893663377E-15</v>
      </c>
      <c r="M102">
        <f t="shared" si="40"/>
        <v>1.6014540188153349E-15</v>
      </c>
      <c r="P102" s="3">
        <f t="shared" si="41"/>
        <v>1.7874497468662403E-5</v>
      </c>
      <c r="Q102" s="3">
        <f t="shared" si="35"/>
        <v>1.7085066682684797E-3</v>
      </c>
      <c r="R102" s="3">
        <f t="shared" si="36"/>
        <v>1.0335863033622989E-2</v>
      </c>
      <c r="S102" s="38">
        <f t="shared" si="37"/>
        <v>0.98793775580063992</v>
      </c>
    </row>
    <row r="103" spans="1:19" x14ac:dyDescent="0.55000000000000004">
      <c r="A103">
        <f t="shared" si="42"/>
        <v>0.19999999999999937</v>
      </c>
      <c r="B103" s="45">
        <f t="shared" si="38"/>
        <v>1.7999999999999998</v>
      </c>
      <c r="C103">
        <f t="shared" si="43"/>
        <v>2.3999999999999924</v>
      </c>
      <c r="D103" s="45">
        <f t="shared" si="38"/>
        <v>9</v>
      </c>
      <c r="E103" s="16">
        <f t="shared" si="39"/>
        <v>45</v>
      </c>
      <c r="F103" s="17">
        <f t="shared" si="44"/>
        <v>38.399999999999991</v>
      </c>
      <c r="G103" s="17">
        <f t="shared" si="45"/>
        <v>40.199999999999989</v>
      </c>
      <c r="H103" s="18">
        <f t="shared" si="46"/>
        <v>33.599999999999987</v>
      </c>
      <c r="I103" s="20">
        <f t="shared" si="47"/>
        <v>2.8625185805493937E-20</v>
      </c>
      <c r="J103">
        <f t="shared" si="48"/>
        <v>3.4782582787769711E-18</v>
      </c>
      <c r="K103">
        <f t="shared" si="49"/>
        <v>2.1042236376776382E-17</v>
      </c>
      <c r="L103" s="15">
        <f t="shared" si="34"/>
        <v>2.55685092767002E-15</v>
      </c>
      <c r="M103">
        <f t="shared" si="40"/>
        <v>2.581400047511379E-15</v>
      </c>
      <c r="O103">
        <v>0.2</v>
      </c>
      <c r="P103" s="3">
        <f t="shared" si="41"/>
        <v>1.1089015758363488E-5</v>
      </c>
      <c r="Q103" s="3">
        <f t="shared" si="35"/>
        <v>1.3474309346705932E-3</v>
      </c>
      <c r="R103" s="3">
        <f t="shared" si="36"/>
        <v>8.1514821374014963E-3</v>
      </c>
      <c r="S103" s="38">
        <f t="shared" si="37"/>
        <v>0.99048999791216952</v>
      </c>
    </row>
    <row r="104" spans="1:19" x14ac:dyDescent="0.55000000000000004">
      <c r="A104">
        <f t="shared" si="42"/>
        <v>0.17999999999999938</v>
      </c>
      <c r="B104" s="45">
        <f t="shared" si="38"/>
        <v>1.7999999999999998</v>
      </c>
      <c r="C104">
        <f t="shared" si="43"/>
        <v>2.1599999999999926</v>
      </c>
      <c r="D104" s="45">
        <f t="shared" si="38"/>
        <v>9</v>
      </c>
      <c r="E104" s="16">
        <f t="shared" si="39"/>
        <v>45</v>
      </c>
      <c r="F104" s="17">
        <f t="shared" si="44"/>
        <v>38.159999999999989</v>
      </c>
      <c r="G104" s="17">
        <f t="shared" si="45"/>
        <v>39.959999999999994</v>
      </c>
      <c r="H104" s="18">
        <f t="shared" si="46"/>
        <v>33.119999999999983</v>
      </c>
      <c r="I104" s="20">
        <f t="shared" si="47"/>
        <v>2.8625185805493937E-20</v>
      </c>
      <c r="J104">
        <f t="shared" si="48"/>
        <v>4.4217328814935933E-18</v>
      </c>
      <c r="K104">
        <f t="shared" si="49"/>
        <v>2.674992511483918E-17</v>
      </c>
      <c r="L104" s="15">
        <f t="shared" si="34"/>
        <v>4.1320613344306886E-15</v>
      </c>
      <c r="M104">
        <f t="shared" si="40"/>
        <v>4.1632616176128267E-15</v>
      </c>
      <c r="P104" s="3">
        <f t="shared" si="41"/>
        <v>6.8756634664499747E-6</v>
      </c>
      <c r="Q104" s="3">
        <f t="shared" si="35"/>
        <v>1.0620838389755029E-3</v>
      </c>
      <c r="R104" s="3">
        <f t="shared" si="36"/>
        <v>6.4252328034521463E-3</v>
      </c>
      <c r="S104" s="38">
        <f t="shared" si="37"/>
        <v>0.99250580769410601</v>
      </c>
    </row>
    <row r="105" spans="1:19" x14ac:dyDescent="0.55000000000000004">
      <c r="A105">
        <f t="shared" si="42"/>
        <v>0.15999999999999939</v>
      </c>
      <c r="B105" s="45">
        <f t="shared" si="38"/>
        <v>1.7999999999999998</v>
      </c>
      <c r="C105">
        <f t="shared" si="43"/>
        <v>1.9199999999999928</v>
      </c>
      <c r="D105" s="45">
        <f t="shared" si="38"/>
        <v>9</v>
      </c>
      <c r="E105" s="16">
        <f t="shared" si="39"/>
        <v>45</v>
      </c>
      <c r="F105" s="17">
        <f t="shared" si="44"/>
        <v>37.919999999999995</v>
      </c>
      <c r="G105" s="17">
        <f t="shared" si="45"/>
        <v>39.719999999999992</v>
      </c>
      <c r="H105" s="18">
        <f t="shared" si="46"/>
        <v>32.639999999999986</v>
      </c>
      <c r="I105" s="20">
        <f t="shared" si="47"/>
        <v>2.8625185805493937E-20</v>
      </c>
      <c r="J105">
        <f t="shared" si="48"/>
        <v>5.6211241685469578E-18</v>
      </c>
      <c r="K105">
        <f t="shared" si="49"/>
        <v>3.400581957340034E-17</v>
      </c>
      <c r="L105" s="15">
        <f t="shared" si="34"/>
        <v>6.6777185508644238E-15</v>
      </c>
      <c r="M105">
        <f t="shared" si="40"/>
        <v>6.7173741197921767E-15</v>
      </c>
      <c r="P105" s="3">
        <f t="shared" si="41"/>
        <v>4.2613654227106747E-6</v>
      </c>
      <c r="Q105" s="3">
        <f t="shared" si="35"/>
        <v>8.3680379688616557E-4</v>
      </c>
      <c r="R105" s="3">
        <f t="shared" si="36"/>
        <v>5.0623679680435038E-3</v>
      </c>
      <c r="S105" s="38">
        <f t="shared" si="37"/>
        <v>0.99409656686964754</v>
      </c>
    </row>
    <row r="106" spans="1:19" x14ac:dyDescent="0.55000000000000004">
      <c r="A106">
        <f t="shared" si="42"/>
        <v>0.1399999999999994</v>
      </c>
      <c r="B106" s="45">
        <f t="shared" si="38"/>
        <v>1.7999999999999998</v>
      </c>
      <c r="C106">
        <f t="shared" si="43"/>
        <v>1.6799999999999928</v>
      </c>
      <c r="D106" s="45">
        <f t="shared" si="38"/>
        <v>9</v>
      </c>
      <c r="E106" s="16">
        <f t="shared" si="39"/>
        <v>45</v>
      </c>
      <c r="F106" s="17">
        <f t="shared" si="44"/>
        <v>37.679999999999993</v>
      </c>
      <c r="G106" s="17">
        <f t="shared" si="45"/>
        <v>39.47999999999999</v>
      </c>
      <c r="H106" s="18">
        <f t="shared" si="46"/>
        <v>32.159999999999982</v>
      </c>
      <c r="I106" s="20">
        <f t="shared" si="47"/>
        <v>2.8625185805493937E-20</v>
      </c>
      <c r="J106">
        <f t="shared" si="48"/>
        <v>7.145849323116447E-18</v>
      </c>
      <c r="K106">
        <f t="shared" si="49"/>
        <v>4.3229869238668258E-17</v>
      </c>
      <c r="L106" s="15">
        <f t="shared" si="34"/>
        <v>1.0791690015100662E-14</v>
      </c>
      <c r="M106">
        <f t="shared" si="40"/>
        <v>1.0842094358848251E-14</v>
      </c>
      <c r="P106" s="3">
        <f t="shared" si="41"/>
        <v>2.640189695649796E-6</v>
      </c>
      <c r="Q106" s="3">
        <f t="shared" si="35"/>
        <v>6.5908385286139E-4</v>
      </c>
      <c r="R106" s="3">
        <f t="shared" si="36"/>
        <v>3.9872249592984117E-3</v>
      </c>
      <c r="S106" s="38">
        <f t="shared" si="37"/>
        <v>0.99535105099814458</v>
      </c>
    </row>
    <row r="107" spans="1:19" x14ac:dyDescent="0.55000000000000004">
      <c r="A107">
        <f t="shared" si="42"/>
        <v>0.1199999999999994</v>
      </c>
      <c r="B107" s="45">
        <f t="shared" si="38"/>
        <v>1.7999999999999998</v>
      </c>
      <c r="C107">
        <f t="shared" si="43"/>
        <v>1.4399999999999928</v>
      </c>
      <c r="D107" s="45">
        <f t="shared" si="38"/>
        <v>9</v>
      </c>
      <c r="E107" s="16">
        <f t="shared" si="39"/>
        <v>45</v>
      </c>
      <c r="F107" s="17">
        <f t="shared" si="44"/>
        <v>37.439999999999991</v>
      </c>
      <c r="G107" s="17">
        <f t="shared" si="45"/>
        <v>39.239999999999995</v>
      </c>
      <c r="H107" s="18">
        <f t="shared" si="46"/>
        <v>31.679999999999986</v>
      </c>
      <c r="I107" s="20">
        <f t="shared" si="47"/>
        <v>2.8625185805493937E-20</v>
      </c>
      <c r="J107">
        <f t="shared" si="48"/>
        <v>9.0841548803365216E-18</v>
      </c>
      <c r="K107">
        <f t="shared" si="49"/>
        <v>5.4955934538162562E-17</v>
      </c>
      <c r="L107" s="15">
        <f t="shared" si="34"/>
        <v>1.7440173989804764E-14</v>
      </c>
      <c r="M107">
        <f t="shared" si="40"/>
        <v>1.7504242704409068E-14</v>
      </c>
      <c r="P107" s="3">
        <f t="shared" si="41"/>
        <v>1.6353284337335921E-6</v>
      </c>
      <c r="Q107" s="3">
        <f t="shared" si="35"/>
        <v>5.1896874567720387E-4</v>
      </c>
      <c r="R107" s="3">
        <f t="shared" si="36"/>
        <v>3.1395779563956772E-3</v>
      </c>
      <c r="S107" s="38">
        <f t="shared" si="37"/>
        <v>0.99633981796949345</v>
      </c>
    </row>
    <row r="108" spans="1:19" x14ac:dyDescent="0.55000000000000004">
      <c r="A108">
        <f t="shared" si="42"/>
        <v>9.9999999999999395E-2</v>
      </c>
      <c r="B108" s="45">
        <f t="shared" si="38"/>
        <v>1.7999999999999998</v>
      </c>
      <c r="C108">
        <f t="shared" si="43"/>
        <v>1.1999999999999926</v>
      </c>
      <c r="D108" s="45">
        <f t="shared" si="38"/>
        <v>9</v>
      </c>
      <c r="E108" s="16">
        <f t="shared" si="39"/>
        <v>45</v>
      </c>
      <c r="F108" s="17">
        <f t="shared" si="44"/>
        <v>37.199999999999996</v>
      </c>
      <c r="G108" s="17">
        <f t="shared" si="45"/>
        <v>38.999999999999993</v>
      </c>
      <c r="H108" s="18">
        <f t="shared" si="46"/>
        <v>31.199999999999985</v>
      </c>
      <c r="I108" s="20">
        <f t="shared" si="47"/>
        <v>2.8625185805493937E-20</v>
      </c>
      <c r="J108">
        <f t="shared" si="48"/>
        <v>1.1548224173015868E-17</v>
      </c>
      <c r="K108">
        <f t="shared" si="49"/>
        <v>6.9862685086757542E-17</v>
      </c>
      <c r="L108" s="15">
        <f t="shared" si="34"/>
        <v>2.8184618754713794E-14</v>
      </c>
      <c r="M108">
        <f t="shared" si="40"/>
        <v>2.8266058289159371E-14</v>
      </c>
      <c r="O108">
        <v>0.1</v>
      </c>
      <c r="P108" s="3">
        <f t="shared" si="41"/>
        <v>1.0127052563417482E-6</v>
      </c>
      <c r="Q108" s="3">
        <f t="shared" si="35"/>
        <v>4.0855445972970541E-4</v>
      </c>
      <c r="R108" s="3">
        <f t="shared" si="36"/>
        <v>2.4716104513784064E-3</v>
      </c>
      <c r="S108" s="38">
        <f t="shared" si="37"/>
        <v>0.99711882238363558</v>
      </c>
    </row>
    <row r="109" spans="1:19" x14ac:dyDescent="0.55000000000000004">
      <c r="A109">
        <f t="shared" si="42"/>
        <v>7.9999999999999391E-2</v>
      </c>
      <c r="B109" s="45">
        <f t="shared" si="38"/>
        <v>1.7999999999999998</v>
      </c>
      <c r="C109">
        <f t="shared" si="43"/>
        <v>0.95999999999999264</v>
      </c>
      <c r="D109" s="45">
        <f t="shared" si="38"/>
        <v>9</v>
      </c>
      <c r="E109" s="16">
        <f t="shared" si="39"/>
        <v>45</v>
      </c>
      <c r="F109" s="17">
        <f t="shared" si="44"/>
        <v>36.959999999999994</v>
      </c>
      <c r="G109" s="17">
        <f t="shared" si="45"/>
        <v>38.759999999999991</v>
      </c>
      <c r="H109" s="18">
        <f t="shared" si="46"/>
        <v>30.719999999999985</v>
      </c>
      <c r="I109" s="20">
        <f t="shared" si="47"/>
        <v>2.8625185805493937E-20</v>
      </c>
      <c r="J109">
        <f t="shared" si="48"/>
        <v>1.4680670167667558E-17</v>
      </c>
      <c r="K109">
        <f t="shared" si="49"/>
        <v>8.8812879055712574E-17</v>
      </c>
      <c r="L109" s="15">
        <f t="shared" si="34"/>
        <v>4.5548440905058724E-14</v>
      </c>
      <c r="M109">
        <f t="shared" si="40"/>
        <v>4.565196307946791E-14</v>
      </c>
      <c r="P109" s="3">
        <f t="shared" si="41"/>
        <v>6.2703077533960836E-7</v>
      </c>
      <c r="Q109" s="3">
        <f t="shared" si="35"/>
        <v>3.2157806975600196E-4</v>
      </c>
      <c r="R109" s="3">
        <f t="shared" si="36"/>
        <v>1.9454339543102013E-3</v>
      </c>
      <c r="S109" s="38">
        <f t="shared" si="37"/>
        <v>0.99773236094515849</v>
      </c>
    </row>
    <row r="110" spans="1:19" x14ac:dyDescent="0.55000000000000004">
      <c r="A110">
        <f t="shared" si="42"/>
        <v>5.9999999999999387E-2</v>
      </c>
      <c r="B110" s="45">
        <f t="shared" si="38"/>
        <v>1.7999999999999998</v>
      </c>
      <c r="C110">
        <f t="shared" si="43"/>
        <v>0.71999999999999265</v>
      </c>
      <c r="D110" s="45">
        <f t="shared" si="38"/>
        <v>9</v>
      </c>
      <c r="E110" s="16">
        <f t="shared" si="39"/>
        <v>45</v>
      </c>
      <c r="F110" s="17">
        <f t="shared" si="44"/>
        <v>36.719999999999992</v>
      </c>
      <c r="G110" s="17">
        <f t="shared" si="45"/>
        <v>38.519999999999996</v>
      </c>
      <c r="H110" s="18">
        <f t="shared" si="46"/>
        <v>30.239999999999984</v>
      </c>
      <c r="I110" s="20">
        <f t="shared" si="47"/>
        <v>2.8625185805493937E-20</v>
      </c>
      <c r="J110">
        <f t="shared" si="48"/>
        <v>1.8662789476796082E-17</v>
      </c>
      <c r="K110">
        <f t="shared" si="49"/>
        <v>1.1290329703717251E-16</v>
      </c>
      <c r="L110" s="15">
        <f t="shared" si="34"/>
        <v>7.3609669406461141E-14</v>
      </c>
      <c r="M110">
        <f t="shared" si="40"/>
        <v>7.3741264118160909E-14</v>
      </c>
      <c r="P110" s="3">
        <f t="shared" si="41"/>
        <v>3.8818409404571299E-7</v>
      </c>
      <c r="Q110" s="3">
        <f t="shared" si="35"/>
        <v>2.5308475112240222E-4</v>
      </c>
      <c r="R110" s="3">
        <f t="shared" si="36"/>
        <v>1.5310735229092287E-3</v>
      </c>
      <c r="S110" s="38">
        <f t="shared" si="37"/>
        <v>0.99821545354187435</v>
      </c>
    </row>
    <row r="111" spans="1:19" x14ac:dyDescent="0.55000000000000004">
      <c r="A111">
        <f t="shared" si="42"/>
        <v>3.9999999999999383E-2</v>
      </c>
      <c r="B111" s="45">
        <f t="shared" si="38"/>
        <v>1.7999999999999998</v>
      </c>
      <c r="C111">
        <f t="shared" si="43"/>
        <v>0.4799999999999926</v>
      </c>
      <c r="D111" s="45">
        <f t="shared" si="38"/>
        <v>9</v>
      </c>
      <c r="E111" s="16">
        <f t="shared" si="39"/>
        <v>45</v>
      </c>
      <c r="F111" s="17">
        <f t="shared" si="44"/>
        <v>36.47999999999999</v>
      </c>
      <c r="G111" s="17">
        <f t="shared" si="45"/>
        <v>38.279999999999994</v>
      </c>
      <c r="H111" s="18">
        <f t="shared" si="46"/>
        <v>29.759999999999984</v>
      </c>
      <c r="I111" s="20">
        <f t="shared" si="47"/>
        <v>2.8625185805493937E-20</v>
      </c>
      <c r="J111">
        <f t="shared" si="48"/>
        <v>2.3725055265004317E-17</v>
      </c>
      <c r="K111">
        <f t="shared" si="49"/>
        <v>1.4352822042699099E-16</v>
      </c>
      <c r="L111" s="15">
        <f t="shared" si="34"/>
        <v>1.1895870248166325E-13</v>
      </c>
      <c r="M111">
        <f t="shared" si="40"/>
        <v>1.1912598438254105E-13</v>
      </c>
      <c r="P111" s="3">
        <f t="shared" si="41"/>
        <v>2.4029338312598411E-7</v>
      </c>
      <c r="Q111" s="3">
        <f t="shared" si="35"/>
        <v>1.9915936382794273E-4</v>
      </c>
      <c r="R111" s="3">
        <f t="shared" si="36"/>
        <v>1.2048439403958143E-3</v>
      </c>
      <c r="S111" s="38">
        <f t="shared" si="37"/>
        <v>0.99859575640239306</v>
      </c>
    </row>
    <row r="112" spans="1:19" x14ac:dyDescent="0.55000000000000004">
      <c r="A112">
        <f t="shared" si="42"/>
        <v>1.9999999999999383E-2</v>
      </c>
      <c r="B112" s="45">
        <f t="shared" si="38"/>
        <v>1.7999999999999998</v>
      </c>
      <c r="C112">
        <f t="shared" si="43"/>
        <v>0.23999999999999261</v>
      </c>
      <c r="D112" s="45">
        <f t="shared" si="38"/>
        <v>9</v>
      </c>
      <c r="E112" s="16">
        <f t="shared" si="39"/>
        <v>45</v>
      </c>
      <c r="F112" s="17">
        <f t="shared" si="44"/>
        <v>36.239999999999995</v>
      </c>
      <c r="G112" s="17">
        <f t="shared" si="45"/>
        <v>38.039999999999992</v>
      </c>
      <c r="H112" s="18">
        <f t="shared" si="46"/>
        <v>29.279999999999987</v>
      </c>
      <c r="I112" s="20">
        <f t="shared" si="47"/>
        <v>2.8625185805493937E-20</v>
      </c>
      <c r="J112">
        <f t="shared" si="48"/>
        <v>3.0160456346965165E-17</v>
      </c>
      <c r="K112">
        <f t="shared" si="49"/>
        <v>1.8246012826495466E-16</v>
      </c>
      <c r="L112" s="15">
        <f t="shared" si="34"/>
        <v>1.9224611399869561E-13</v>
      </c>
      <c r="M112">
        <f t="shared" si="40"/>
        <v>1.9245876320849333E-13</v>
      </c>
      <c r="P112" s="3">
        <f t="shared" si="41"/>
        <v>1.4873412531745235E-7</v>
      </c>
      <c r="Q112" s="3">
        <f t="shared" si="35"/>
        <v>1.5671126554155351E-4</v>
      </c>
      <c r="R112" s="3">
        <f t="shared" si="36"/>
        <v>9.480479102284004E-4</v>
      </c>
      <c r="S112" s="38">
        <f t="shared" si="37"/>
        <v>0.99889509209010474</v>
      </c>
    </row>
    <row r="113" spans="1:19" x14ac:dyDescent="0.55000000000000004">
      <c r="A113">
        <v>0</v>
      </c>
      <c r="B113" s="45">
        <f t="shared" si="38"/>
        <v>1.7999999999999998</v>
      </c>
      <c r="C113">
        <f t="shared" si="43"/>
        <v>0</v>
      </c>
      <c r="D113" s="45">
        <f t="shared" si="38"/>
        <v>9</v>
      </c>
      <c r="E113" s="16">
        <f t="shared" si="39"/>
        <v>45</v>
      </c>
      <c r="F113" s="17">
        <f t="shared" si="44"/>
        <v>36</v>
      </c>
      <c r="G113" s="17">
        <f t="shared" si="45"/>
        <v>37.799999999999997</v>
      </c>
      <c r="H113" s="18">
        <f t="shared" si="46"/>
        <v>28.8</v>
      </c>
      <c r="I113" s="20">
        <f t="shared" si="47"/>
        <v>2.8625185805493937E-20</v>
      </c>
      <c r="J113">
        <f t="shared" si="48"/>
        <v>3.834145450438509E-17</v>
      </c>
      <c r="K113">
        <f t="shared" si="49"/>
        <v>2.3195228302435691E-16</v>
      </c>
      <c r="L113" s="15">
        <f t="shared" si="34"/>
        <v>3.1068402375434455E-13</v>
      </c>
      <c r="M113">
        <f t="shared" si="40"/>
        <v>3.109543461170591E-13</v>
      </c>
      <c r="O113">
        <v>0</v>
      </c>
      <c r="P113" s="3">
        <f t="shared" si="41"/>
        <v>9.2055911624782231E-8</v>
      </c>
      <c r="Q113" s="3">
        <f t="shared" si="35"/>
        <v>1.2330252007460737E-4</v>
      </c>
      <c r="R113" s="3">
        <f t="shared" si="36"/>
        <v>7.4593677792507277E-4</v>
      </c>
      <c r="S113" s="38">
        <f t="shared" si="37"/>
        <v>0.99913066864608868</v>
      </c>
    </row>
    <row r="114" spans="1:19" x14ac:dyDescent="0.55000000000000004">
      <c r="B114"/>
      <c r="E114"/>
      <c r="H114"/>
      <c r="I114"/>
      <c r="L114"/>
      <c r="Q114" s="3">
        <f>MAX(Q63:Q113)</f>
        <v>8.348840668542426E-2</v>
      </c>
      <c r="R114" t="s">
        <v>15</v>
      </c>
    </row>
    <row r="115" spans="1:19" ht="86.4" x14ac:dyDescent="0.55000000000000004">
      <c r="A115" s="26" t="s">
        <v>36</v>
      </c>
      <c r="B115" s="23" t="s">
        <v>31</v>
      </c>
      <c r="C115" s="29" t="s">
        <v>32</v>
      </c>
      <c r="D115" s="24" t="s">
        <v>12</v>
      </c>
      <c r="E115"/>
      <c r="H115"/>
      <c r="I115"/>
      <c r="L115"/>
    </row>
    <row r="116" spans="1:19" x14ac:dyDescent="0.55000000000000004">
      <c r="A116" t="s">
        <v>8</v>
      </c>
      <c r="B116" s="27"/>
      <c r="C116" s="28"/>
      <c r="D116">
        <v>5</v>
      </c>
      <c r="E116"/>
      <c r="H116"/>
      <c r="I116"/>
      <c r="L116"/>
    </row>
    <row r="117" spans="1:19" x14ac:dyDescent="0.55000000000000004">
      <c r="A117" t="s">
        <v>10</v>
      </c>
      <c r="C117">
        <v>1</v>
      </c>
      <c r="D117">
        <v>4</v>
      </c>
      <c r="E117"/>
      <c r="H117"/>
      <c r="I117"/>
      <c r="L117"/>
    </row>
    <row r="118" spans="1:19" x14ac:dyDescent="0.55000000000000004">
      <c r="A118" t="s">
        <v>9</v>
      </c>
      <c r="B118" s="20">
        <v>1</v>
      </c>
      <c r="C118">
        <v>1</v>
      </c>
      <c r="D118">
        <v>4</v>
      </c>
      <c r="E118"/>
      <c r="H118"/>
      <c r="I118"/>
      <c r="L118"/>
    </row>
    <row r="119" spans="1:19" x14ac:dyDescent="0.55000000000000004">
      <c r="A119" t="s">
        <v>11</v>
      </c>
      <c r="B119" s="20">
        <v>1</v>
      </c>
      <c r="C119">
        <v>2</v>
      </c>
      <c r="D119">
        <v>3</v>
      </c>
      <c r="E119"/>
      <c r="H119"/>
      <c r="I119"/>
      <c r="L119"/>
    </row>
    <row r="120" spans="1:19" x14ac:dyDescent="0.55000000000000004">
      <c r="E120"/>
      <c r="H120"/>
      <c r="I120"/>
      <c r="L120"/>
    </row>
    <row r="121" spans="1:19" x14ac:dyDescent="0.55000000000000004">
      <c r="B121"/>
      <c r="E121"/>
      <c r="H121"/>
      <c r="I121"/>
      <c r="L121"/>
    </row>
    <row r="122" spans="1:19" x14ac:dyDescent="0.55000000000000004">
      <c r="B122"/>
      <c r="E122"/>
      <c r="H122"/>
      <c r="I122"/>
      <c r="L122"/>
    </row>
    <row r="123" spans="1:19" x14ac:dyDescent="0.55000000000000004">
      <c r="B123"/>
      <c r="E123"/>
      <c r="H123"/>
      <c r="I123"/>
      <c r="L123"/>
    </row>
    <row r="124" spans="1:19" x14ac:dyDescent="0.55000000000000004">
      <c r="B124"/>
      <c r="E124"/>
      <c r="H124"/>
      <c r="I124"/>
      <c r="L124"/>
    </row>
    <row r="125" spans="1:19" x14ac:dyDescent="0.55000000000000004">
      <c r="B125"/>
      <c r="E125"/>
      <c r="H125"/>
      <c r="I125"/>
      <c r="L125"/>
    </row>
    <row r="126" spans="1:19" x14ac:dyDescent="0.55000000000000004">
      <c r="B126"/>
      <c r="E126"/>
      <c r="H126"/>
      <c r="I126"/>
      <c r="L126"/>
    </row>
    <row r="127" spans="1:19" x14ac:dyDescent="0.55000000000000004">
      <c r="B127"/>
      <c r="E127"/>
      <c r="H127"/>
      <c r="I127"/>
      <c r="L127"/>
    </row>
    <row r="128" spans="1:19" x14ac:dyDescent="0.55000000000000004">
      <c r="B128"/>
      <c r="E128"/>
      <c r="H128"/>
      <c r="I128"/>
      <c r="L128"/>
    </row>
    <row r="129" spans="2:12" x14ac:dyDescent="0.55000000000000004">
      <c r="B129"/>
      <c r="E129"/>
      <c r="H129"/>
      <c r="I129"/>
      <c r="L129"/>
    </row>
    <row r="130" spans="2:12" x14ac:dyDescent="0.55000000000000004">
      <c r="B130"/>
      <c r="E130"/>
      <c r="H130"/>
      <c r="I130"/>
      <c r="L130"/>
    </row>
    <row r="131" spans="2:12" x14ac:dyDescent="0.55000000000000004">
      <c r="B131"/>
      <c r="E131"/>
      <c r="H131"/>
      <c r="I131"/>
      <c r="L131"/>
    </row>
    <row r="132" spans="2:12" x14ac:dyDescent="0.55000000000000004">
      <c r="B132"/>
      <c r="E132"/>
      <c r="H132"/>
      <c r="I132"/>
      <c r="L132"/>
    </row>
    <row r="133" spans="2:12" x14ac:dyDescent="0.55000000000000004">
      <c r="B133"/>
      <c r="E133"/>
      <c r="H133"/>
      <c r="I133"/>
      <c r="L133"/>
    </row>
    <row r="134" spans="2:12" x14ac:dyDescent="0.55000000000000004">
      <c r="B134"/>
      <c r="E134"/>
      <c r="H134"/>
      <c r="I134"/>
      <c r="L134"/>
    </row>
    <row r="135" spans="2:12" x14ac:dyDescent="0.55000000000000004">
      <c r="B135"/>
      <c r="E135"/>
      <c r="H135"/>
      <c r="I135"/>
      <c r="L135"/>
    </row>
    <row r="136" spans="2:12" x14ac:dyDescent="0.55000000000000004">
      <c r="B136"/>
      <c r="E136"/>
      <c r="H136"/>
      <c r="I136"/>
      <c r="L136"/>
    </row>
    <row r="137" spans="2:12" x14ac:dyDescent="0.55000000000000004">
      <c r="B137"/>
      <c r="E137"/>
      <c r="H137"/>
      <c r="I137"/>
      <c r="L137"/>
    </row>
    <row r="138" spans="2:12" x14ac:dyDescent="0.55000000000000004">
      <c r="B138"/>
      <c r="E138"/>
      <c r="H138"/>
      <c r="I138"/>
      <c r="L138"/>
    </row>
    <row r="139" spans="2:12" x14ac:dyDescent="0.55000000000000004">
      <c r="B139"/>
      <c r="E139"/>
      <c r="H139"/>
      <c r="I139"/>
      <c r="L139"/>
    </row>
    <row r="140" spans="2:12" x14ac:dyDescent="0.55000000000000004">
      <c r="B140"/>
      <c r="E140"/>
      <c r="H140"/>
      <c r="I140"/>
      <c r="L140"/>
    </row>
    <row r="141" spans="2:12" x14ac:dyDescent="0.55000000000000004">
      <c r="B141"/>
      <c r="E141"/>
      <c r="H141"/>
      <c r="I141"/>
      <c r="L141"/>
    </row>
    <row r="142" spans="2:12" x14ac:dyDescent="0.55000000000000004">
      <c r="B142"/>
      <c r="E142"/>
      <c r="H142"/>
      <c r="I142"/>
      <c r="L142"/>
    </row>
    <row r="143" spans="2:12" x14ac:dyDescent="0.55000000000000004">
      <c r="B143"/>
      <c r="E143"/>
      <c r="H143"/>
      <c r="I143"/>
      <c r="L143"/>
    </row>
    <row r="144" spans="2:12" x14ac:dyDescent="0.55000000000000004">
      <c r="B144"/>
      <c r="E144"/>
      <c r="H144"/>
      <c r="I144"/>
      <c r="L144"/>
    </row>
    <row r="145" spans="2:12" x14ac:dyDescent="0.55000000000000004">
      <c r="B145"/>
      <c r="E145"/>
      <c r="H145"/>
      <c r="I145"/>
      <c r="L145"/>
    </row>
    <row r="146" spans="2:12" x14ac:dyDescent="0.55000000000000004">
      <c r="B146"/>
      <c r="E146"/>
      <c r="H146"/>
      <c r="I146"/>
      <c r="L146"/>
    </row>
    <row r="147" spans="2:12" x14ac:dyDescent="0.55000000000000004">
      <c r="B147"/>
      <c r="E147"/>
      <c r="H147"/>
      <c r="I147"/>
      <c r="L147"/>
    </row>
    <row r="148" spans="2:12" x14ac:dyDescent="0.55000000000000004">
      <c r="B148"/>
      <c r="E148"/>
      <c r="H148"/>
      <c r="I148"/>
      <c r="L148"/>
    </row>
    <row r="149" spans="2:12" x14ac:dyDescent="0.55000000000000004">
      <c r="B149"/>
      <c r="E149"/>
      <c r="H149"/>
      <c r="I149"/>
      <c r="L149"/>
    </row>
    <row r="150" spans="2:12" x14ac:dyDescent="0.55000000000000004">
      <c r="B150"/>
      <c r="E150"/>
      <c r="H150"/>
      <c r="I150"/>
      <c r="L150"/>
    </row>
    <row r="151" spans="2:12" x14ac:dyDescent="0.55000000000000004">
      <c r="B151"/>
      <c r="E151"/>
      <c r="H151"/>
      <c r="I151"/>
      <c r="L151"/>
    </row>
    <row r="152" spans="2:12" x14ac:dyDescent="0.55000000000000004">
      <c r="B152"/>
      <c r="E152"/>
      <c r="H152"/>
      <c r="I152"/>
      <c r="L152"/>
    </row>
    <row r="153" spans="2:12" x14ac:dyDescent="0.55000000000000004">
      <c r="B153"/>
      <c r="E153"/>
      <c r="H153"/>
      <c r="I153"/>
      <c r="L153"/>
    </row>
    <row r="154" spans="2:12" x14ac:dyDescent="0.55000000000000004">
      <c r="B154"/>
      <c r="E154"/>
      <c r="H154"/>
      <c r="I154"/>
      <c r="L154"/>
    </row>
    <row r="155" spans="2:12" x14ac:dyDescent="0.55000000000000004">
      <c r="B155"/>
      <c r="E155"/>
      <c r="H155"/>
      <c r="I155"/>
      <c r="L155"/>
    </row>
    <row r="156" spans="2:12" x14ac:dyDescent="0.55000000000000004">
      <c r="B156"/>
      <c r="E156"/>
      <c r="H156"/>
      <c r="I156"/>
      <c r="L156"/>
    </row>
    <row r="157" spans="2:12" x14ac:dyDescent="0.55000000000000004">
      <c r="B157"/>
      <c r="E157"/>
      <c r="H157"/>
      <c r="I157"/>
      <c r="L157"/>
    </row>
    <row r="158" spans="2:12" x14ac:dyDescent="0.55000000000000004">
      <c r="B158"/>
      <c r="E158"/>
      <c r="H158"/>
      <c r="I158"/>
      <c r="L158"/>
    </row>
    <row r="159" spans="2:12" x14ac:dyDescent="0.55000000000000004">
      <c r="B159"/>
      <c r="E159"/>
      <c r="H159"/>
      <c r="I159"/>
      <c r="L159"/>
    </row>
    <row r="160" spans="2:12" x14ac:dyDescent="0.55000000000000004">
      <c r="B160"/>
      <c r="E160"/>
      <c r="H160"/>
      <c r="I160"/>
      <c r="L160"/>
    </row>
    <row r="161" spans="2:12" x14ac:dyDescent="0.55000000000000004">
      <c r="B161"/>
      <c r="E161"/>
      <c r="H161"/>
      <c r="I161"/>
      <c r="L161"/>
    </row>
    <row r="162" spans="2:12" x14ac:dyDescent="0.55000000000000004">
      <c r="B162"/>
      <c r="E162"/>
      <c r="H162"/>
      <c r="I162"/>
      <c r="L162"/>
    </row>
    <row r="163" spans="2:12" x14ac:dyDescent="0.55000000000000004">
      <c r="B163"/>
      <c r="E163"/>
      <c r="H163"/>
      <c r="I163"/>
      <c r="L163"/>
    </row>
    <row r="164" spans="2:12" x14ac:dyDescent="0.55000000000000004">
      <c r="B164"/>
      <c r="E164"/>
      <c r="H164"/>
      <c r="I164"/>
      <c r="L164"/>
    </row>
    <row r="165" spans="2:12" x14ac:dyDescent="0.55000000000000004">
      <c r="B165"/>
      <c r="E165"/>
      <c r="H165"/>
      <c r="I165"/>
      <c r="L165"/>
    </row>
    <row r="166" spans="2:12" x14ac:dyDescent="0.55000000000000004">
      <c r="B166"/>
      <c r="E166"/>
      <c r="H166"/>
      <c r="I166"/>
      <c r="L166"/>
    </row>
    <row r="167" spans="2:12" x14ac:dyDescent="0.55000000000000004">
      <c r="B167"/>
      <c r="E167"/>
      <c r="H167"/>
      <c r="I167"/>
      <c r="L167"/>
    </row>
    <row r="168" spans="2:12" x14ac:dyDescent="0.55000000000000004">
      <c r="B168"/>
      <c r="E168"/>
      <c r="H168"/>
      <c r="I168"/>
      <c r="L168"/>
    </row>
    <row r="169" spans="2:12" x14ac:dyDescent="0.55000000000000004">
      <c r="B169"/>
      <c r="E169"/>
      <c r="H169"/>
      <c r="I169"/>
      <c r="L169"/>
    </row>
    <row r="170" spans="2:12" x14ac:dyDescent="0.55000000000000004">
      <c r="B170"/>
      <c r="E170"/>
      <c r="H170"/>
      <c r="I170"/>
      <c r="L170"/>
    </row>
    <row r="171" spans="2:12" x14ac:dyDescent="0.55000000000000004">
      <c r="B171"/>
      <c r="E171"/>
      <c r="H171"/>
      <c r="I171"/>
      <c r="L171"/>
    </row>
    <row r="172" spans="2:12" x14ac:dyDescent="0.55000000000000004">
      <c r="B172"/>
      <c r="E172"/>
      <c r="H172"/>
      <c r="I172"/>
      <c r="L172"/>
    </row>
    <row r="173" spans="2:12" x14ac:dyDescent="0.55000000000000004">
      <c r="B173"/>
      <c r="E173"/>
      <c r="H173"/>
      <c r="I173"/>
      <c r="L173"/>
    </row>
    <row r="174" spans="2:12" x14ac:dyDescent="0.55000000000000004">
      <c r="B174"/>
      <c r="E174"/>
      <c r="H174"/>
      <c r="I174"/>
      <c r="L174"/>
    </row>
    <row r="175" spans="2:12" x14ac:dyDescent="0.55000000000000004">
      <c r="B175"/>
      <c r="E175"/>
      <c r="H175"/>
      <c r="I175"/>
      <c r="L175"/>
    </row>
    <row r="176" spans="2:12" x14ac:dyDescent="0.55000000000000004">
      <c r="B176"/>
      <c r="E176"/>
      <c r="H176"/>
      <c r="I176"/>
      <c r="L176"/>
    </row>
    <row r="177" spans="2:12" x14ac:dyDescent="0.55000000000000004">
      <c r="B177"/>
      <c r="E177"/>
      <c r="H177"/>
      <c r="I177"/>
      <c r="L177"/>
    </row>
    <row r="178" spans="2:12" x14ac:dyDescent="0.55000000000000004">
      <c r="B178"/>
      <c r="E178"/>
      <c r="H178"/>
      <c r="I178"/>
      <c r="L178"/>
    </row>
    <row r="179" spans="2:12" x14ac:dyDescent="0.55000000000000004">
      <c r="B179"/>
      <c r="E179"/>
      <c r="H179"/>
      <c r="I179"/>
      <c r="L179"/>
    </row>
    <row r="180" spans="2:12" x14ac:dyDescent="0.55000000000000004">
      <c r="B180"/>
      <c r="E180"/>
      <c r="H180"/>
      <c r="I180"/>
      <c r="L180"/>
    </row>
    <row r="181" spans="2:12" x14ac:dyDescent="0.55000000000000004">
      <c r="B181"/>
      <c r="E181"/>
      <c r="H181"/>
      <c r="I181"/>
      <c r="L181"/>
    </row>
    <row r="182" spans="2:12" x14ac:dyDescent="0.55000000000000004">
      <c r="B182"/>
      <c r="E182"/>
      <c r="H182"/>
      <c r="I182"/>
      <c r="L182"/>
    </row>
    <row r="183" spans="2:12" x14ac:dyDescent="0.55000000000000004">
      <c r="B183"/>
      <c r="E183"/>
      <c r="H183"/>
      <c r="I183"/>
      <c r="L183"/>
    </row>
    <row r="184" spans="2:12" x14ac:dyDescent="0.55000000000000004">
      <c r="B184"/>
      <c r="E184"/>
      <c r="H184"/>
      <c r="I184"/>
      <c r="L184"/>
    </row>
    <row r="185" spans="2:12" x14ac:dyDescent="0.55000000000000004">
      <c r="B185"/>
      <c r="E185"/>
      <c r="H185"/>
      <c r="I185"/>
      <c r="L185"/>
    </row>
    <row r="186" spans="2:12" x14ac:dyDescent="0.55000000000000004">
      <c r="B186"/>
      <c r="E186"/>
      <c r="H186"/>
      <c r="I186"/>
      <c r="L186"/>
    </row>
    <row r="187" spans="2:12" x14ac:dyDescent="0.55000000000000004">
      <c r="B187"/>
      <c r="E187"/>
      <c r="H187"/>
      <c r="I187"/>
      <c r="L187"/>
    </row>
    <row r="188" spans="2:12" x14ac:dyDescent="0.55000000000000004">
      <c r="B188"/>
      <c r="E188"/>
      <c r="H188"/>
      <c r="I188"/>
      <c r="L188"/>
    </row>
    <row r="189" spans="2:12" x14ac:dyDescent="0.55000000000000004">
      <c r="B189"/>
      <c r="E189"/>
      <c r="H189"/>
      <c r="I189"/>
      <c r="L189"/>
    </row>
    <row r="190" spans="2:12" x14ac:dyDescent="0.55000000000000004">
      <c r="B190"/>
      <c r="E190"/>
      <c r="H190"/>
      <c r="I190"/>
      <c r="L190"/>
    </row>
    <row r="191" spans="2:12" x14ac:dyDescent="0.55000000000000004">
      <c r="B191"/>
      <c r="E191"/>
      <c r="H191"/>
      <c r="I191"/>
      <c r="L191"/>
    </row>
    <row r="192" spans="2:12" x14ac:dyDescent="0.55000000000000004">
      <c r="B192"/>
      <c r="E192"/>
      <c r="H192"/>
      <c r="I192"/>
      <c r="L192"/>
    </row>
    <row r="193" spans="2:12" x14ac:dyDescent="0.55000000000000004">
      <c r="B193"/>
      <c r="E193"/>
      <c r="H193"/>
      <c r="I193"/>
      <c r="L193"/>
    </row>
    <row r="194" spans="2:12" x14ac:dyDescent="0.55000000000000004">
      <c r="B194"/>
      <c r="E194"/>
      <c r="H194"/>
      <c r="I194"/>
      <c r="L194"/>
    </row>
    <row r="195" spans="2:12" x14ac:dyDescent="0.55000000000000004">
      <c r="B195"/>
      <c r="E195"/>
      <c r="H195"/>
      <c r="I195"/>
      <c r="L195"/>
    </row>
    <row r="196" spans="2:12" x14ac:dyDescent="0.55000000000000004">
      <c r="B196"/>
      <c r="E196"/>
      <c r="H196"/>
      <c r="I196"/>
      <c r="L196"/>
    </row>
    <row r="197" spans="2:12" x14ac:dyDescent="0.55000000000000004">
      <c r="B197"/>
      <c r="E197"/>
      <c r="H197"/>
      <c r="I197"/>
      <c r="L197"/>
    </row>
    <row r="198" spans="2:12" x14ac:dyDescent="0.55000000000000004">
      <c r="B198"/>
      <c r="E198"/>
      <c r="H198"/>
      <c r="I198"/>
      <c r="L198"/>
    </row>
    <row r="199" spans="2:12" x14ac:dyDescent="0.55000000000000004">
      <c r="B199"/>
      <c r="E199"/>
      <c r="H199"/>
      <c r="I199"/>
      <c r="L199"/>
    </row>
    <row r="200" spans="2:12" x14ac:dyDescent="0.55000000000000004">
      <c r="B200"/>
      <c r="E200"/>
      <c r="H200"/>
      <c r="I200"/>
      <c r="L200"/>
    </row>
    <row r="201" spans="2:12" x14ac:dyDescent="0.55000000000000004">
      <c r="B201"/>
      <c r="E201"/>
      <c r="H201"/>
      <c r="I201"/>
      <c r="L201"/>
    </row>
    <row r="202" spans="2:12" x14ac:dyDescent="0.55000000000000004">
      <c r="B202"/>
      <c r="E202"/>
      <c r="H202"/>
      <c r="I202"/>
      <c r="L202"/>
    </row>
    <row r="203" spans="2:12" x14ac:dyDescent="0.55000000000000004">
      <c r="B203"/>
      <c r="E203"/>
      <c r="H203"/>
      <c r="I203"/>
      <c r="L203"/>
    </row>
    <row r="204" spans="2:12" x14ac:dyDescent="0.55000000000000004">
      <c r="B204"/>
      <c r="E204"/>
      <c r="H204"/>
      <c r="I204"/>
      <c r="L204"/>
    </row>
    <row r="205" spans="2:12" x14ac:dyDescent="0.55000000000000004">
      <c r="B205"/>
      <c r="E205"/>
      <c r="H205"/>
      <c r="I205"/>
      <c r="L205"/>
    </row>
    <row r="206" spans="2:12" x14ac:dyDescent="0.55000000000000004">
      <c r="B206"/>
      <c r="E206"/>
      <c r="H206"/>
      <c r="I206"/>
      <c r="L206"/>
    </row>
    <row r="207" spans="2:12" x14ac:dyDescent="0.55000000000000004">
      <c r="B207"/>
      <c r="E207"/>
      <c r="H207"/>
      <c r="I207"/>
      <c r="L207"/>
    </row>
    <row r="208" spans="2:12" x14ac:dyDescent="0.55000000000000004">
      <c r="B208"/>
      <c r="E208"/>
      <c r="H208"/>
      <c r="I208"/>
      <c r="L208"/>
    </row>
    <row r="209" spans="2:12" x14ac:dyDescent="0.55000000000000004">
      <c r="B209"/>
      <c r="E209"/>
      <c r="H209"/>
      <c r="I209"/>
      <c r="L209"/>
    </row>
    <row r="210" spans="2:12" x14ac:dyDescent="0.55000000000000004">
      <c r="B210"/>
      <c r="E210"/>
      <c r="H210"/>
      <c r="I210"/>
      <c r="L210"/>
    </row>
    <row r="211" spans="2:12" x14ac:dyDescent="0.55000000000000004">
      <c r="B211"/>
      <c r="E211"/>
      <c r="H211"/>
      <c r="I211"/>
      <c r="L211"/>
    </row>
    <row r="212" spans="2:12" x14ac:dyDescent="0.55000000000000004">
      <c r="B212"/>
      <c r="E212"/>
      <c r="H212"/>
      <c r="I212"/>
      <c r="L212"/>
    </row>
    <row r="213" spans="2:12" x14ac:dyDescent="0.55000000000000004">
      <c r="B213"/>
      <c r="E213"/>
      <c r="H213"/>
      <c r="I213"/>
      <c r="L213"/>
    </row>
    <row r="214" spans="2:12" x14ac:dyDescent="0.55000000000000004">
      <c r="B214"/>
      <c r="E214"/>
      <c r="H214"/>
      <c r="I214"/>
      <c r="L214"/>
    </row>
    <row r="215" spans="2:12" x14ac:dyDescent="0.55000000000000004">
      <c r="B215"/>
      <c r="E215"/>
      <c r="H215"/>
      <c r="I215"/>
      <c r="L215"/>
    </row>
    <row r="216" spans="2:12" x14ac:dyDescent="0.55000000000000004">
      <c r="B216"/>
      <c r="E216"/>
      <c r="H216"/>
      <c r="I216"/>
      <c r="L216"/>
    </row>
    <row r="217" spans="2:12" x14ac:dyDescent="0.55000000000000004">
      <c r="B217"/>
      <c r="E217"/>
      <c r="H217"/>
      <c r="I217"/>
      <c r="L217"/>
    </row>
    <row r="218" spans="2:12" x14ac:dyDescent="0.55000000000000004">
      <c r="B218"/>
      <c r="E218"/>
      <c r="H218"/>
      <c r="I218"/>
      <c r="L218"/>
    </row>
    <row r="219" spans="2:12" x14ac:dyDescent="0.55000000000000004">
      <c r="B219"/>
      <c r="E219"/>
      <c r="H219"/>
      <c r="I219"/>
      <c r="L219"/>
    </row>
    <row r="220" spans="2:12" x14ac:dyDescent="0.55000000000000004">
      <c r="B220"/>
      <c r="E220"/>
      <c r="H220"/>
      <c r="I220"/>
      <c r="L220"/>
    </row>
    <row r="221" spans="2:12" x14ac:dyDescent="0.55000000000000004">
      <c r="B221"/>
      <c r="E221"/>
      <c r="H221"/>
      <c r="I221"/>
      <c r="L221"/>
    </row>
    <row r="222" spans="2:12" x14ac:dyDescent="0.55000000000000004">
      <c r="B222"/>
      <c r="E222"/>
      <c r="H222"/>
      <c r="I222"/>
      <c r="L222"/>
    </row>
    <row r="223" spans="2:12" x14ac:dyDescent="0.55000000000000004">
      <c r="B223"/>
      <c r="E223"/>
      <c r="H223"/>
      <c r="I223"/>
      <c r="L223"/>
    </row>
    <row r="224" spans="2:12" x14ac:dyDescent="0.55000000000000004">
      <c r="B224"/>
      <c r="E224"/>
      <c r="H224"/>
      <c r="I224"/>
      <c r="L224"/>
    </row>
    <row r="225" spans="2:12" x14ac:dyDescent="0.55000000000000004">
      <c r="B225"/>
      <c r="E225"/>
      <c r="H225"/>
      <c r="I225"/>
      <c r="L225"/>
    </row>
    <row r="226" spans="2:12" x14ac:dyDescent="0.55000000000000004">
      <c r="B226"/>
      <c r="E226"/>
      <c r="H226"/>
      <c r="I226"/>
      <c r="L226"/>
    </row>
    <row r="227" spans="2:12" x14ac:dyDescent="0.55000000000000004">
      <c r="B227"/>
      <c r="E227"/>
      <c r="H227"/>
      <c r="I227"/>
      <c r="L227"/>
    </row>
    <row r="228" spans="2:12" x14ac:dyDescent="0.55000000000000004">
      <c r="B228"/>
      <c r="E228"/>
      <c r="H228"/>
      <c r="I228"/>
      <c r="L228"/>
    </row>
    <row r="229" spans="2:12" x14ac:dyDescent="0.55000000000000004">
      <c r="B229"/>
      <c r="E229"/>
      <c r="H229"/>
      <c r="I229"/>
      <c r="L229"/>
    </row>
    <row r="230" spans="2:12" x14ac:dyDescent="0.55000000000000004">
      <c r="B230"/>
      <c r="E230"/>
      <c r="H230"/>
      <c r="I230"/>
      <c r="L230"/>
    </row>
    <row r="231" spans="2:12" x14ac:dyDescent="0.55000000000000004">
      <c r="B231"/>
      <c r="E231"/>
      <c r="H231"/>
      <c r="I231"/>
      <c r="L231"/>
    </row>
    <row r="232" spans="2:12" x14ac:dyDescent="0.55000000000000004">
      <c r="B232"/>
      <c r="E232"/>
      <c r="H232"/>
      <c r="I232"/>
      <c r="L232"/>
    </row>
    <row r="233" spans="2:12" x14ac:dyDescent="0.55000000000000004">
      <c r="B233"/>
      <c r="E233"/>
      <c r="H233"/>
      <c r="I233"/>
      <c r="L233"/>
    </row>
    <row r="234" spans="2:12" x14ac:dyDescent="0.55000000000000004">
      <c r="B234"/>
      <c r="E234"/>
      <c r="H234"/>
      <c r="I234"/>
      <c r="L234"/>
    </row>
    <row r="235" spans="2:12" x14ac:dyDescent="0.55000000000000004">
      <c r="B235"/>
      <c r="E235"/>
      <c r="H235"/>
      <c r="I235"/>
      <c r="L235"/>
    </row>
    <row r="236" spans="2:12" x14ac:dyDescent="0.55000000000000004">
      <c r="B236"/>
      <c r="E236"/>
      <c r="H236"/>
      <c r="I236"/>
      <c r="L236"/>
    </row>
    <row r="237" spans="2:12" x14ac:dyDescent="0.55000000000000004">
      <c r="B237"/>
      <c r="E237"/>
      <c r="H237"/>
      <c r="I237"/>
      <c r="L237"/>
    </row>
    <row r="238" spans="2:12" x14ac:dyDescent="0.55000000000000004">
      <c r="B238"/>
      <c r="E238"/>
      <c r="H238"/>
      <c r="I238"/>
      <c r="L238"/>
    </row>
    <row r="239" spans="2:12" x14ac:dyDescent="0.55000000000000004">
      <c r="B239"/>
      <c r="E239"/>
      <c r="H239"/>
      <c r="I239"/>
      <c r="L239"/>
    </row>
    <row r="240" spans="2:12" x14ac:dyDescent="0.55000000000000004">
      <c r="B240"/>
      <c r="E240"/>
      <c r="H240"/>
      <c r="I240"/>
      <c r="L240"/>
    </row>
    <row r="241" spans="2:12" x14ac:dyDescent="0.55000000000000004">
      <c r="B241"/>
      <c r="E241"/>
      <c r="H241"/>
      <c r="I241"/>
      <c r="L241"/>
    </row>
    <row r="242" spans="2:12" x14ac:dyDescent="0.55000000000000004">
      <c r="B242"/>
      <c r="E242"/>
      <c r="H242"/>
      <c r="I242"/>
      <c r="L242"/>
    </row>
    <row r="243" spans="2:12" x14ac:dyDescent="0.55000000000000004">
      <c r="B243"/>
      <c r="E243"/>
      <c r="H243"/>
      <c r="I243"/>
      <c r="L243"/>
    </row>
    <row r="244" spans="2:12" x14ac:dyDescent="0.55000000000000004">
      <c r="B244"/>
      <c r="E244"/>
      <c r="H244"/>
      <c r="I244"/>
      <c r="L244"/>
    </row>
    <row r="245" spans="2:12" x14ac:dyDescent="0.55000000000000004">
      <c r="B245"/>
      <c r="E245"/>
      <c r="H245"/>
      <c r="I245"/>
      <c r="L245"/>
    </row>
    <row r="246" spans="2:12" x14ac:dyDescent="0.55000000000000004">
      <c r="B246"/>
      <c r="E246"/>
      <c r="H246"/>
      <c r="I246"/>
      <c r="L246"/>
    </row>
    <row r="247" spans="2:12" x14ac:dyDescent="0.55000000000000004">
      <c r="B247"/>
      <c r="E247"/>
      <c r="H247"/>
      <c r="I247"/>
      <c r="L247"/>
    </row>
    <row r="248" spans="2:12" x14ac:dyDescent="0.55000000000000004">
      <c r="B248"/>
      <c r="E248"/>
      <c r="H248"/>
      <c r="I248"/>
      <c r="L248"/>
    </row>
    <row r="249" spans="2:12" x14ac:dyDescent="0.55000000000000004">
      <c r="B249"/>
      <c r="E249"/>
      <c r="H249"/>
      <c r="I249"/>
      <c r="L249"/>
    </row>
    <row r="250" spans="2:12" x14ac:dyDescent="0.55000000000000004">
      <c r="B250"/>
      <c r="E250"/>
      <c r="H250"/>
      <c r="I250"/>
      <c r="L250"/>
    </row>
    <row r="251" spans="2:12" x14ac:dyDescent="0.55000000000000004">
      <c r="B251"/>
      <c r="E251"/>
      <c r="H251"/>
      <c r="I251"/>
      <c r="L251"/>
    </row>
    <row r="252" spans="2:12" x14ac:dyDescent="0.55000000000000004">
      <c r="B252"/>
      <c r="E252"/>
      <c r="H252"/>
      <c r="I252"/>
      <c r="L252"/>
    </row>
    <row r="253" spans="2:12" x14ac:dyDescent="0.55000000000000004">
      <c r="B253"/>
      <c r="E253"/>
      <c r="H253"/>
      <c r="I253"/>
      <c r="L253"/>
    </row>
    <row r="254" spans="2:12" x14ac:dyDescent="0.55000000000000004">
      <c r="B254"/>
      <c r="E254"/>
      <c r="H254"/>
      <c r="I254"/>
      <c r="L254"/>
    </row>
    <row r="255" spans="2:12" x14ac:dyDescent="0.55000000000000004">
      <c r="B255"/>
      <c r="E255"/>
      <c r="H255"/>
      <c r="I255"/>
      <c r="L255"/>
    </row>
    <row r="256" spans="2:12" x14ac:dyDescent="0.55000000000000004">
      <c r="B256"/>
      <c r="E256"/>
      <c r="H256"/>
      <c r="I256"/>
      <c r="L256"/>
    </row>
    <row r="257" spans="2:12" x14ac:dyDescent="0.55000000000000004">
      <c r="B257"/>
      <c r="E257"/>
      <c r="H257"/>
      <c r="I257"/>
      <c r="L257"/>
    </row>
    <row r="258" spans="2:12" x14ac:dyDescent="0.55000000000000004">
      <c r="B258"/>
      <c r="E258"/>
      <c r="H258"/>
      <c r="I258"/>
      <c r="L258"/>
    </row>
    <row r="259" spans="2:12" x14ac:dyDescent="0.55000000000000004">
      <c r="B259"/>
      <c r="E259"/>
      <c r="H259"/>
      <c r="I259"/>
      <c r="L259"/>
    </row>
    <row r="260" spans="2:12" x14ac:dyDescent="0.55000000000000004">
      <c r="B260"/>
      <c r="E260"/>
      <c r="H260"/>
      <c r="I260"/>
      <c r="L260"/>
    </row>
    <row r="261" spans="2:12" x14ac:dyDescent="0.55000000000000004">
      <c r="B261"/>
      <c r="E261"/>
      <c r="H261"/>
      <c r="I261"/>
      <c r="L261"/>
    </row>
    <row r="262" spans="2:12" x14ac:dyDescent="0.55000000000000004">
      <c r="B262"/>
      <c r="E262"/>
      <c r="H262"/>
      <c r="I262"/>
      <c r="L262"/>
    </row>
    <row r="263" spans="2:12" x14ac:dyDescent="0.55000000000000004">
      <c r="B263"/>
      <c r="E263"/>
      <c r="H263"/>
      <c r="I263"/>
      <c r="L263"/>
    </row>
    <row r="264" spans="2:12" x14ac:dyDescent="0.55000000000000004">
      <c r="B264"/>
      <c r="E264"/>
      <c r="H264"/>
      <c r="I264"/>
      <c r="L264"/>
    </row>
    <row r="265" spans="2:12" x14ac:dyDescent="0.55000000000000004">
      <c r="B265"/>
      <c r="E265"/>
      <c r="H265"/>
      <c r="I265"/>
      <c r="L265"/>
    </row>
    <row r="266" spans="2:12" x14ac:dyDescent="0.55000000000000004">
      <c r="B266"/>
      <c r="E266"/>
      <c r="H266"/>
      <c r="I266"/>
      <c r="L266"/>
    </row>
    <row r="267" spans="2:12" x14ac:dyDescent="0.55000000000000004">
      <c r="B267"/>
      <c r="E267"/>
      <c r="H267"/>
      <c r="I267"/>
      <c r="L267"/>
    </row>
    <row r="268" spans="2:12" x14ac:dyDescent="0.55000000000000004">
      <c r="B268"/>
      <c r="E268"/>
      <c r="H268"/>
      <c r="I268"/>
      <c r="L268"/>
    </row>
    <row r="269" spans="2:12" x14ac:dyDescent="0.55000000000000004">
      <c r="B269"/>
      <c r="E269"/>
      <c r="H269"/>
      <c r="I269"/>
      <c r="L269"/>
    </row>
    <row r="270" spans="2:12" x14ac:dyDescent="0.55000000000000004">
      <c r="B270"/>
      <c r="E270"/>
      <c r="H270"/>
      <c r="I270"/>
      <c r="L270"/>
    </row>
    <row r="271" spans="2:12" x14ac:dyDescent="0.55000000000000004">
      <c r="B271"/>
      <c r="E271"/>
      <c r="H271"/>
      <c r="I271"/>
      <c r="L271"/>
    </row>
    <row r="272" spans="2:12" x14ac:dyDescent="0.55000000000000004">
      <c r="B272"/>
      <c r="E272"/>
      <c r="H272"/>
      <c r="I272"/>
      <c r="L272"/>
    </row>
    <row r="273" spans="2:12" x14ac:dyDescent="0.55000000000000004">
      <c r="B273"/>
      <c r="E273"/>
      <c r="H273"/>
      <c r="I273"/>
      <c r="L273"/>
    </row>
    <row r="274" spans="2:12" x14ac:dyDescent="0.55000000000000004">
      <c r="B274"/>
      <c r="E274"/>
      <c r="H274"/>
      <c r="I274"/>
      <c r="L274"/>
    </row>
    <row r="275" spans="2:12" x14ac:dyDescent="0.55000000000000004">
      <c r="B275"/>
      <c r="E275"/>
      <c r="H275"/>
      <c r="I275"/>
      <c r="L275"/>
    </row>
    <row r="276" spans="2:12" x14ac:dyDescent="0.55000000000000004">
      <c r="B276"/>
      <c r="E276"/>
      <c r="H276"/>
      <c r="I276"/>
      <c r="L276"/>
    </row>
    <row r="277" spans="2:12" x14ac:dyDescent="0.55000000000000004">
      <c r="B277"/>
      <c r="E277"/>
      <c r="H277"/>
      <c r="I277"/>
      <c r="L277"/>
    </row>
    <row r="278" spans="2:12" x14ac:dyDescent="0.55000000000000004">
      <c r="B278"/>
      <c r="E278"/>
      <c r="H278"/>
      <c r="I278"/>
      <c r="L278"/>
    </row>
    <row r="279" spans="2:12" x14ac:dyDescent="0.55000000000000004">
      <c r="B279"/>
      <c r="E279"/>
      <c r="H279"/>
      <c r="I279"/>
      <c r="L279"/>
    </row>
    <row r="280" spans="2:12" x14ac:dyDescent="0.55000000000000004">
      <c r="B280"/>
      <c r="E280"/>
      <c r="H280"/>
      <c r="I280"/>
      <c r="L280"/>
    </row>
    <row r="281" spans="2:12" x14ac:dyDescent="0.55000000000000004">
      <c r="B281"/>
      <c r="E281"/>
      <c r="H281"/>
      <c r="I281"/>
      <c r="L281"/>
    </row>
    <row r="282" spans="2:12" x14ac:dyDescent="0.55000000000000004">
      <c r="B282"/>
      <c r="E282"/>
      <c r="H282"/>
      <c r="I282"/>
      <c r="L282"/>
    </row>
    <row r="283" spans="2:12" x14ac:dyDescent="0.55000000000000004">
      <c r="B283"/>
      <c r="E283"/>
      <c r="H283"/>
      <c r="I283"/>
      <c r="L283"/>
    </row>
    <row r="284" spans="2:12" x14ac:dyDescent="0.55000000000000004">
      <c r="B284"/>
      <c r="E284"/>
      <c r="H284"/>
      <c r="I284"/>
      <c r="L284"/>
    </row>
    <row r="285" spans="2:12" x14ac:dyDescent="0.55000000000000004">
      <c r="B285"/>
      <c r="E285"/>
      <c r="H285"/>
      <c r="I285"/>
      <c r="L285"/>
    </row>
    <row r="286" spans="2:12" x14ac:dyDescent="0.55000000000000004">
      <c r="B286"/>
      <c r="E286"/>
      <c r="H286"/>
      <c r="I286"/>
      <c r="L286"/>
    </row>
    <row r="287" spans="2:12" x14ac:dyDescent="0.55000000000000004">
      <c r="B287"/>
      <c r="E287"/>
      <c r="H287"/>
      <c r="I287"/>
      <c r="L287"/>
    </row>
    <row r="288" spans="2:12" x14ac:dyDescent="0.55000000000000004">
      <c r="B288"/>
      <c r="E288"/>
      <c r="H288"/>
      <c r="I288"/>
      <c r="L288"/>
    </row>
    <row r="289" spans="2:12" x14ac:dyDescent="0.55000000000000004">
      <c r="B289"/>
      <c r="E289"/>
      <c r="H289"/>
      <c r="I289"/>
      <c r="L289"/>
    </row>
    <row r="290" spans="2:12" x14ac:dyDescent="0.55000000000000004">
      <c r="B290"/>
      <c r="E290"/>
      <c r="H290"/>
      <c r="I290"/>
      <c r="L290"/>
    </row>
    <row r="291" spans="2:12" x14ac:dyDescent="0.55000000000000004">
      <c r="B291"/>
      <c r="E291"/>
      <c r="H291"/>
      <c r="I291"/>
      <c r="L291"/>
    </row>
    <row r="292" spans="2:12" x14ac:dyDescent="0.55000000000000004">
      <c r="B292"/>
      <c r="E292"/>
      <c r="H292"/>
      <c r="I292"/>
      <c r="L292"/>
    </row>
    <row r="293" spans="2:12" x14ac:dyDescent="0.55000000000000004">
      <c r="B293"/>
      <c r="E293"/>
      <c r="H293"/>
      <c r="I293"/>
      <c r="L293"/>
    </row>
    <row r="294" spans="2:12" x14ac:dyDescent="0.55000000000000004">
      <c r="B294"/>
      <c r="E294"/>
      <c r="H294"/>
      <c r="I294"/>
      <c r="L294"/>
    </row>
    <row r="295" spans="2:12" x14ac:dyDescent="0.55000000000000004">
      <c r="B295"/>
      <c r="E295"/>
      <c r="H295"/>
      <c r="I295"/>
      <c r="L295"/>
    </row>
    <row r="296" spans="2:12" x14ac:dyDescent="0.55000000000000004">
      <c r="B296"/>
      <c r="E296"/>
      <c r="H296"/>
      <c r="I296"/>
      <c r="L296"/>
    </row>
    <row r="297" spans="2:12" x14ac:dyDescent="0.55000000000000004">
      <c r="B297"/>
      <c r="E297"/>
      <c r="H297"/>
      <c r="I297"/>
      <c r="L297"/>
    </row>
    <row r="298" spans="2:12" x14ac:dyDescent="0.55000000000000004">
      <c r="B298"/>
      <c r="E298"/>
      <c r="H298"/>
      <c r="I298"/>
      <c r="L298"/>
    </row>
    <row r="299" spans="2:12" x14ac:dyDescent="0.55000000000000004">
      <c r="B299"/>
      <c r="E299"/>
      <c r="H299"/>
      <c r="I299"/>
      <c r="L299"/>
    </row>
    <row r="300" spans="2:12" x14ac:dyDescent="0.55000000000000004">
      <c r="B300"/>
      <c r="E300"/>
      <c r="H300"/>
      <c r="I300"/>
      <c r="L300"/>
    </row>
    <row r="301" spans="2:12" x14ac:dyDescent="0.55000000000000004">
      <c r="B301"/>
      <c r="E301"/>
      <c r="H301"/>
      <c r="I301"/>
      <c r="L301"/>
    </row>
    <row r="302" spans="2:12" x14ac:dyDescent="0.55000000000000004">
      <c r="B302"/>
      <c r="E302"/>
      <c r="H302"/>
      <c r="I302"/>
      <c r="L302"/>
    </row>
    <row r="303" spans="2:12" x14ac:dyDescent="0.55000000000000004">
      <c r="B303"/>
      <c r="E303"/>
      <c r="H303"/>
      <c r="I303"/>
      <c r="L303"/>
    </row>
    <row r="304" spans="2:12" x14ac:dyDescent="0.55000000000000004">
      <c r="B304"/>
      <c r="E304"/>
      <c r="H304"/>
      <c r="I304"/>
      <c r="L304"/>
    </row>
    <row r="305" spans="2:12" x14ac:dyDescent="0.55000000000000004">
      <c r="B305"/>
      <c r="E305"/>
      <c r="H305"/>
      <c r="I305"/>
      <c r="L305"/>
    </row>
    <row r="306" spans="2:12" x14ac:dyDescent="0.55000000000000004">
      <c r="B306"/>
      <c r="E306"/>
      <c r="H306"/>
      <c r="I306"/>
      <c r="L306"/>
    </row>
    <row r="307" spans="2:12" x14ac:dyDescent="0.55000000000000004">
      <c r="B307"/>
      <c r="E307"/>
      <c r="H307"/>
      <c r="I307"/>
      <c r="L307"/>
    </row>
    <row r="308" spans="2:12" x14ac:dyDescent="0.55000000000000004">
      <c r="B308"/>
      <c r="E308"/>
      <c r="H308"/>
      <c r="I308"/>
      <c r="L308"/>
    </row>
    <row r="309" spans="2:12" x14ac:dyDescent="0.55000000000000004">
      <c r="B309"/>
      <c r="E309"/>
      <c r="H309"/>
      <c r="I309"/>
      <c r="L309"/>
    </row>
    <row r="310" spans="2:12" x14ac:dyDescent="0.55000000000000004">
      <c r="B310"/>
      <c r="E310"/>
      <c r="H310"/>
      <c r="I310"/>
      <c r="L310"/>
    </row>
    <row r="311" spans="2:12" x14ac:dyDescent="0.55000000000000004">
      <c r="B311"/>
      <c r="E311"/>
      <c r="H311"/>
      <c r="I311"/>
      <c r="L311"/>
    </row>
    <row r="312" spans="2:12" x14ac:dyDescent="0.55000000000000004">
      <c r="B312"/>
      <c r="E312"/>
      <c r="H312"/>
      <c r="I312"/>
      <c r="L312"/>
    </row>
    <row r="313" spans="2:12" x14ac:dyDescent="0.55000000000000004">
      <c r="B313"/>
      <c r="E313"/>
      <c r="H313"/>
      <c r="I313"/>
      <c r="L313"/>
    </row>
    <row r="314" spans="2:12" x14ac:dyDescent="0.55000000000000004">
      <c r="B314"/>
      <c r="E314"/>
      <c r="H314"/>
      <c r="I314"/>
      <c r="L314"/>
    </row>
    <row r="315" spans="2:12" x14ac:dyDescent="0.55000000000000004">
      <c r="B315"/>
      <c r="E315"/>
      <c r="H315"/>
      <c r="I315"/>
      <c r="L315"/>
    </row>
    <row r="316" spans="2:12" x14ac:dyDescent="0.55000000000000004">
      <c r="B316"/>
      <c r="E316"/>
      <c r="H316"/>
      <c r="I316"/>
      <c r="L316"/>
    </row>
    <row r="317" spans="2:12" x14ac:dyDescent="0.55000000000000004">
      <c r="B317"/>
      <c r="E317"/>
      <c r="H317"/>
      <c r="I317"/>
      <c r="L317"/>
    </row>
    <row r="318" spans="2:12" x14ac:dyDescent="0.55000000000000004">
      <c r="B318"/>
      <c r="E318"/>
      <c r="H318"/>
      <c r="I318"/>
      <c r="L318"/>
    </row>
    <row r="319" spans="2:12" x14ac:dyDescent="0.55000000000000004">
      <c r="B319"/>
      <c r="E319"/>
      <c r="H319"/>
      <c r="I319"/>
      <c r="L319"/>
    </row>
    <row r="320" spans="2:12" x14ac:dyDescent="0.55000000000000004">
      <c r="B320"/>
      <c r="E320"/>
      <c r="H320"/>
      <c r="I320"/>
      <c r="L320"/>
    </row>
    <row r="321" spans="2:12" x14ac:dyDescent="0.55000000000000004">
      <c r="B321"/>
      <c r="E321"/>
      <c r="H321"/>
      <c r="I321"/>
      <c r="L321"/>
    </row>
    <row r="322" spans="2:12" x14ac:dyDescent="0.55000000000000004">
      <c r="B322"/>
      <c r="E322"/>
      <c r="H322"/>
      <c r="I322"/>
      <c r="L322"/>
    </row>
    <row r="323" spans="2:12" x14ac:dyDescent="0.55000000000000004">
      <c r="B323"/>
      <c r="E323"/>
      <c r="H323"/>
      <c r="I323"/>
      <c r="L323"/>
    </row>
    <row r="324" spans="2:12" x14ac:dyDescent="0.55000000000000004">
      <c r="B324"/>
      <c r="E324"/>
      <c r="H324"/>
      <c r="I324"/>
      <c r="L324"/>
    </row>
    <row r="325" spans="2:12" x14ac:dyDescent="0.55000000000000004">
      <c r="B325"/>
      <c r="E325"/>
      <c r="H325"/>
      <c r="I325"/>
      <c r="L325"/>
    </row>
    <row r="326" spans="2:12" x14ac:dyDescent="0.55000000000000004">
      <c r="B326"/>
      <c r="E326"/>
      <c r="H326"/>
      <c r="I326"/>
      <c r="L326"/>
    </row>
    <row r="327" spans="2:12" x14ac:dyDescent="0.55000000000000004">
      <c r="B327"/>
      <c r="E327"/>
      <c r="H327"/>
      <c r="I327"/>
      <c r="L327"/>
    </row>
    <row r="328" spans="2:12" x14ac:dyDescent="0.55000000000000004">
      <c r="B328"/>
      <c r="E328"/>
      <c r="H328"/>
      <c r="I328"/>
      <c r="L328"/>
    </row>
    <row r="329" spans="2:12" x14ac:dyDescent="0.55000000000000004">
      <c r="B329"/>
      <c r="E329"/>
      <c r="H329"/>
      <c r="I329"/>
      <c r="L329"/>
    </row>
    <row r="330" spans="2:12" x14ac:dyDescent="0.55000000000000004">
      <c r="B330"/>
      <c r="E330"/>
      <c r="H330"/>
      <c r="I330"/>
      <c r="L330"/>
    </row>
    <row r="331" spans="2:12" x14ac:dyDescent="0.55000000000000004">
      <c r="B331"/>
      <c r="E331"/>
      <c r="H331"/>
      <c r="I331"/>
      <c r="L331"/>
    </row>
    <row r="332" spans="2:12" x14ac:dyDescent="0.55000000000000004">
      <c r="B332"/>
      <c r="E332"/>
      <c r="H332"/>
      <c r="I332"/>
      <c r="L332"/>
    </row>
    <row r="333" spans="2:12" x14ac:dyDescent="0.55000000000000004">
      <c r="B333"/>
      <c r="E333"/>
      <c r="H333"/>
      <c r="I333"/>
      <c r="L333"/>
    </row>
    <row r="334" spans="2:12" x14ac:dyDescent="0.55000000000000004">
      <c r="B334"/>
      <c r="E334"/>
      <c r="H334"/>
      <c r="I334"/>
      <c r="L334"/>
    </row>
    <row r="335" spans="2:12" x14ac:dyDescent="0.55000000000000004">
      <c r="B335"/>
      <c r="E335"/>
      <c r="H335"/>
      <c r="I335"/>
      <c r="L335"/>
    </row>
    <row r="336" spans="2:12" x14ac:dyDescent="0.55000000000000004">
      <c r="B336"/>
      <c r="E336"/>
      <c r="H336"/>
      <c r="I336"/>
      <c r="L336"/>
    </row>
    <row r="337" spans="2:12" x14ac:dyDescent="0.55000000000000004">
      <c r="B337"/>
      <c r="E337"/>
      <c r="H337"/>
      <c r="I337"/>
      <c r="L337"/>
    </row>
    <row r="338" spans="2:12" x14ac:dyDescent="0.55000000000000004">
      <c r="B338"/>
      <c r="E338"/>
      <c r="H338"/>
      <c r="I338"/>
      <c r="L338"/>
    </row>
    <row r="339" spans="2:12" x14ac:dyDescent="0.55000000000000004">
      <c r="B339"/>
      <c r="E339"/>
      <c r="H339"/>
      <c r="I339"/>
      <c r="L339"/>
    </row>
    <row r="340" spans="2:12" x14ac:dyDescent="0.55000000000000004">
      <c r="B340"/>
      <c r="E340"/>
      <c r="H340"/>
      <c r="I340"/>
      <c r="L340"/>
    </row>
    <row r="341" spans="2:12" x14ac:dyDescent="0.55000000000000004">
      <c r="B341"/>
      <c r="E341"/>
      <c r="H341"/>
      <c r="I341"/>
      <c r="L341"/>
    </row>
    <row r="342" spans="2:12" x14ac:dyDescent="0.55000000000000004">
      <c r="B342"/>
      <c r="E342"/>
      <c r="H342"/>
      <c r="I342"/>
      <c r="L342"/>
    </row>
    <row r="343" spans="2:12" x14ac:dyDescent="0.55000000000000004">
      <c r="B343"/>
      <c r="E343"/>
      <c r="H343"/>
      <c r="I343"/>
      <c r="L343"/>
    </row>
    <row r="344" spans="2:12" x14ac:dyDescent="0.55000000000000004">
      <c r="B344"/>
      <c r="E344"/>
      <c r="H344"/>
      <c r="I344"/>
      <c r="L344"/>
    </row>
    <row r="345" spans="2:12" x14ac:dyDescent="0.55000000000000004">
      <c r="B345"/>
      <c r="E345"/>
      <c r="H345"/>
      <c r="I345"/>
      <c r="L345"/>
    </row>
    <row r="346" spans="2:12" x14ac:dyDescent="0.55000000000000004">
      <c r="B346"/>
      <c r="E346"/>
      <c r="H346"/>
      <c r="I346"/>
      <c r="L346"/>
    </row>
    <row r="347" spans="2:12" x14ac:dyDescent="0.55000000000000004">
      <c r="B347"/>
      <c r="E347"/>
      <c r="H347"/>
      <c r="I347"/>
      <c r="L347"/>
    </row>
    <row r="348" spans="2:12" x14ac:dyDescent="0.55000000000000004">
      <c r="B348"/>
      <c r="E348"/>
      <c r="H348"/>
      <c r="I348"/>
      <c r="L348"/>
    </row>
    <row r="349" spans="2:12" x14ac:dyDescent="0.55000000000000004">
      <c r="B349"/>
      <c r="E349"/>
      <c r="H349"/>
      <c r="I349"/>
      <c r="L349"/>
    </row>
    <row r="350" spans="2:12" x14ac:dyDescent="0.55000000000000004">
      <c r="B350"/>
      <c r="E350"/>
      <c r="H350"/>
      <c r="I350"/>
      <c r="L350"/>
    </row>
    <row r="351" spans="2:12" x14ac:dyDescent="0.55000000000000004">
      <c r="B351"/>
      <c r="E351"/>
      <c r="H351"/>
      <c r="I351"/>
      <c r="L351"/>
    </row>
    <row r="352" spans="2:12" x14ac:dyDescent="0.55000000000000004">
      <c r="B352"/>
      <c r="E352"/>
      <c r="H352"/>
      <c r="I352"/>
      <c r="L352"/>
    </row>
    <row r="353" spans="2:12" x14ac:dyDescent="0.55000000000000004">
      <c r="B353"/>
      <c r="E353"/>
      <c r="H353"/>
      <c r="I353"/>
      <c r="L353"/>
    </row>
    <row r="354" spans="2:12" x14ac:dyDescent="0.55000000000000004">
      <c r="B354"/>
      <c r="E354"/>
      <c r="H354"/>
      <c r="I354"/>
      <c r="L354"/>
    </row>
    <row r="355" spans="2:12" x14ac:dyDescent="0.55000000000000004">
      <c r="B355"/>
      <c r="E355"/>
      <c r="H355"/>
      <c r="I355"/>
      <c r="L355"/>
    </row>
    <row r="356" spans="2:12" x14ac:dyDescent="0.55000000000000004">
      <c r="B356"/>
      <c r="E356"/>
      <c r="H356"/>
      <c r="I356"/>
      <c r="L356"/>
    </row>
    <row r="357" spans="2:12" x14ac:dyDescent="0.55000000000000004">
      <c r="B357"/>
      <c r="E357"/>
      <c r="H357"/>
      <c r="I357"/>
      <c r="L357"/>
    </row>
    <row r="358" spans="2:12" x14ac:dyDescent="0.55000000000000004">
      <c r="B358"/>
      <c r="E358"/>
      <c r="H358"/>
      <c r="I358"/>
      <c r="L358"/>
    </row>
    <row r="359" spans="2:12" x14ac:dyDescent="0.55000000000000004">
      <c r="B359"/>
      <c r="E359"/>
      <c r="H359"/>
      <c r="I359"/>
      <c r="L359"/>
    </row>
    <row r="360" spans="2:12" x14ac:dyDescent="0.55000000000000004">
      <c r="B360"/>
      <c r="E360"/>
      <c r="H360"/>
      <c r="I360"/>
      <c r="L360"/>
    </row>
    <row r="361" spans="2:12" x14ac:dyDescent="0.55000000000000004">
      <c r="B361"/>
      <c r="E361"/>
      <c r="H361"/>
      <c r="I361"/>
      <c r="L361"/>
    </row>
    <row r="362" spans="2:12" x14ac:dyDescent="0.55000000000000004">
      <c r="B362"/>
      <c r="E362"/>
      <c r="H362"/>
      <c r="I362"/>
      <c r="L362"/>
    </row>
    <row r="363" spans="2:12" x14ac:dyDescent="0.55000000000000004">
      <c r="B363"/>
      <c r="E363"/>
      <c r="H363"/>
      <c r="I363"/>
      <c r="L363"/>
    </row>
    <row r="364" spans="2:12" x14ac:dyDescent="0.55000000000000004">
      <c r="B364"/>
      <c r="E364"/>
      <c r="H364"/>
      <c r="I364"/>
      <c r="L364"/>
    </row>
    <row r="365" spans="2:12" x14ac:dyDescent="0.55000000000000004">
      <c r="B365"/>
      <c r="E365"/>
      <c r="H365"/>
      <c r="I365"/>
      <c r="L365"/>
    </row>
    <row r="366" spans="2:12" x14ac:dyDescent="0.55000000000000004">
      <c r="B366"/>
      <c r="E366"/>
      <c r="H366"/>
      <c r="I366"/>
      <c r="L366"/>
    </row>
    <row r="367" spans="2:12" x14ac:dyDescent="0.55000000000000004">
      <c r="B367"/>
      <c r="E367"/>
      <c r="H367"/>
      <c r="I367"/>
      <c r="L367"/>
    </row>
    <row r="368" spans="2:12" x14ac:dyDescent="0.55000000000000004">
      <c r="B368"/>
      <c r="E368"/>
      <c r="H368"/>
      <c r="I368"/>
      <c r="L368"/>
    </row>
    <row r="369" spans="2:12" x14ac:dyDescent="0.55000000000000004">
      <c r="B369"/>
      <c r="E369"/>
      <c r="H369"/>
      <c r="I369"/>
      <c r="L369"/>
    </row>
    <row r="370" spans="2:12" x14ac:dyDescent="0.55000000000000004">
      <c r="B370"/>
      <c r="E370"/>
      <c r="H370"/>
      <c r="I370"/>
      <c r="L370"/>
    </row>
    <row r="371" spans="2:12" x14ac:dyDescent="0.55000000000000004">
      <c r="B371"/>
      <c r="E371"/>
      <c r="H371"/>
      <c r="I371"/>
      <c r="L371"/>
    </row>
    <row r="372" spans="2:12" x14ac:dyDescent="0.55000000000000004">
      <c r="B372"/>
      <c r="E372"/>
      <c r="H372"/>
      <c r="I372"/>
      <c r="L372"/>
    </row>
    <row r="373" spans="2:12" x14ac:dyDescent="0.55000000000000004">
      <c r="B373"/>
      <c r="E373"/>
      <c r="H373"/>
      <c r="I373"/>
      <c r="L373"/>
    </row>
    <row r="374" spans="2:12" x14ac:dyDescent="0.55000000000000004">
      <c r="B374"/>
      <c r="E374"/>
      <c r="H374"/>
      <c r="I374"/>
      <c r="L374"/>
    </row>
    <row r="375" spans="2:12" x14ac:dyDescent="0.55000000000000004">
      <c r="B375"/>
      <c r="E375"/>
      <c r="H375"/>
      <c r="I375"/>
      <c r="L375"/>
    </row>
    <row r="376" spans="2:12" x14ac:dyDescent="0.55000000000000004">
      <c r="B376"/>
      <c r="E376"/>
      <c r="H376"/>
      <c r="I376"/>
      <c r="L376"/>
    </row>
    <row r="377" spans="2:12" x14ac:dyDescent="0.55000000000000004">
      <c r="B377"/>
      <c r="E377"/>
      <c r="H377"/>
      <c r="I377"/>
      <c r="L377"/>
    </row>
    <row r="378" spans="2:12" x14ac:dyDescent="0.55000000000000004">
      <c r="B378"/>
      <c r="E378"/>
      <c r="H378"/>
      <c r="I378"/>
      <c r="L378"/>
    </row>
    <row r="379" spans="2:12" x14ac:dyDescent="0.55000000000000004">
      <c r="B379"/>
      <c r="E379"/>
      <c r="H379"/>
      <c r="I379"/>
      <c r="L379"/>
    </row>
    <row r="380" spans="2:12" x14ac:dyDescent="0.55000000000000004">
      <c r="B380"/>
      <c r="E380"/>
      <c r="H380"/>
      <c r="I380"/>
      <c r="L380"/>
    </row>
    <row r="381" spans="2:12" x14ac:dyDescent="0.55000000000000004">
      <c r="B381"/>
      <c r="E381"/>
      <c r="H381"/>
      <c r="I381"/>
      <c r="L381"/>
    </row>
    <row r="382" spans="2:12" x14ac:dyDescent="0.55000000000000004">
      <c r="B382"/>
      <c r="E382"/>
      <c r="H382"/>
      <c r="I382"/>
      <c r="L382"/>
    </row>
    <row r="383" spans="2:12" x14ac:dyDescent="0.55000000000000004">
      <c r="B383"/>
      <c r="E383"/>
      <c r="H383"/>
      <c r="I383"/>
      <c r="L383"/>
    </row>
    <row r="384" spans="2:12" x14ac:dyDescent="0.55000000000000004">
      <c r="B384"/>
      <c r="E384"/>
      <c r="H384"/>
      <c r="I384"/>
      <c r="L384"/>
    </row>
    <row r="385" spans="2:12" x14ac:dyDescent="0.55000000000000004">
      <c r="B385"/>
      <c r="E385"/>
      <c r="H385"/>
      <c r="I385"/>
      <c r="L385"/>
    </row>
    <row r="386" spans="2:12" x14ac:dyDescent="0.55000000000000004">
      <c r="B386"/>
      <c r="E386"/>
      <c r="H386"/>
      <c r="I386"/>
      <c r="L386"/>
    </row>
    <row r="387" spans="2:12" x14ac:dyDescent="0.55000000000000004">
      <c r="B387"/>
      <c r="E387"/>
      <c r="H387"/>
      <c r="I387"/>
      <c r="L387"/>
    </row>
    <row r="388" spans="2:12" x14ac:dyDescent="0.55000000000000004">
      <c r="B388"/>
      <c r="E388"/>
      <c r="H388"/>
      <c r="I388"/>
      <c r="L388"/>
    </row>
    <row r="389" spans="2:12" x14ac:dyDescent="0.55000000000000004">
      <c r="B389"/>
      <c r="E389"/>
      <c r="H389"/>
      <c r="I389"/>
      <c r="L389"/>
    </row>
    <row r="390" spans="2:12" x14ac:dyDescent="0.55000000000000004">
      <c r="B390"/>
      <c r="E390"/>
      <c r="H390"/>
      <c r="I390"/>
      <c r="L390"/>
    </row>
    <row r="391" spans="2:12" x14ac:dyDescent="0.55000000000000004">
      <c r="B391"/>
      <c r="E391"/>
      <c r="H391"/>
      <c r="I391"/>
      <c r="L391"/>
    </row>
    <row r="392" spans="2:12" x14ac:dyDescent="0.55000000000000004">
      <c r="B392"/>
      <c r="E392"/>
      <c r="H392"/>
      <c r="I392"/>
      <c r="L392"/>
    </row>
    <row r="393" spans="2:12" x14ac:dyDescent="0.55000000000000004">
      <c r="B393"/>
      <c r="E393"/>
      <c r="H393"/>
      <c r="I393"/>
      <c r="L393"/>
    </row>
    <row r="394" spans="2:12" x14ac:dyDescent="0.55000000000000004">
      <c r="B394"/>
      <c r="E394"/>
      <c r="H394"/>
      <c r="I394"/>
      <c r="L394"/>
    </row>
    <row r="395" spans="2:12" x14ac:dyDescent="0.55000000000000004">
      <c r="B395"/>
      <c r="E395"/>
      <c r="H395"/>
      <c r="I395"/>
      <c r="L395"/>
    </row>
    <row r="396" spans="2:12" x14ac:dyDescent="0.55000000000000004">
      <c r="B396"/>
      <c r="E396"/>
      <c r="H396"/>
      <c r="I396"/>
      <c r="L396"/>
    </row>
    <row r="397" spans="2:12" x14ac:dyDescent="0.55000000000000004">
      <c r="B397"/>
      <c r="E397"/>
      <c r="H397"/>
      <c r="I397"/>
      <c r="L397"/>
    </row>
    <row r="398" spans="2:12" x14ac:dyDescent="0.55000000000000004">
      <c r="B398"/>
      <c r="E398"/>
      <c r="H398"/>
      <c r="I398"/>
      <c r="L398"/>
    </row>
    <row r="399" spans="2:12" x14ac:dyDescent="0.55000000000000004">
      <c r="B399"/>
      <c r="E399"/>
      <c r="H399"/>
      <c r="I399"/>
      <c r="L399"/>
    </row>
    <row r="400" spans="2:12" x14ac:dyDescent="0.55000000000000004">
      <c r="B400"/>
      <c r="E400"/>
      <c r="H400"/>
      <c r="I400"/>
      <c r="L400"/>
    </row>
    <row r="401" spans="2:12" x14ac:dyDescent="0.55000000000000004">
      <c r="B401"/>
      <c r="E401"/>
      <c r="H401"/>
      <c r="I401"/>
      <c r="L401"/>
    </row>
    <row r="402" spans="2:12" x14ac:dyDescent="0.55000000000000004">
      <c r="B402"/>
      <c r="E402"/>
      <c r="H402"/>
      <c r="I402"/>
      <c r="L402"/>
    </row>
    <row r="403" spans="2:12" x14ac:dyDescent="0.55000000000000004">
      <c r="B403"/>
      <c r="E403"/>
      <c r="H403"/>
      <c r="I403"/>
      <c r="L403"/>
    </row>
    <row r="404" spans="2:12" x14ac:dyDescent="0.55000000000000004">
      <c r="B404"/>
      <c r="E404"/>
      <c r="H404"/>
      <c r="I404"/>
      <c r="L404"/>
    </row>
    <row r="405" spans="2:12" x14ac:dyDescent="0.55000000000000004">
      <c r="B405"/>
      <c r="E405"/>
      <c r="H405"/>
      <c r="I405"/>
      <c r="L405"/>
    </row>
    <row r="406" spans="2:12" x14ac:dyDescent="0.55000000000000004">
      <c r="B406"/>
      <c r="E406"/>
      <c r="H406"/>
      <c r="I406"/>
      <c r="L406"/>
    </row>
    <row r="407" spans="2:12" x14ac:dyDescent="0.55000000000000004">
      <c r="B407"/>
      <c r="E407"/>
      <c r="H407"/>
      <c r="I407"/>
      <c r="L407"/>
    </row>
    <row r="408" spans="2:12" x14ac:dyDescent="0.55000000000000004">
      <c r="B408"/>
      <c r="E408"/>
      <c r="H408"/>
      <c r="I408"/>
      <c r="L408"/>
    </row>
    <row r="409" spans="2:12" x14ac:dyDescent="0.55000000000000004">
      <c r="B409"/>
      <c r="E409"/>
      <c r="H409"/>
      <c r="I409"/>
      <c r="L409"/>
    </row>
    <row r="410" spans="2:12" x14ac:dyDescent="0.55000000000000004">
      <c r="B410"/>
      <c r="E410"/>
      <c r="H410"/>
      <c r="I410"/>
      <c r="L410"/>
    </row>
    <row r="411" spans="2:12" x14ac:dyDescent="0.55000000000000004">
      <c r="B411"/>
      <c r="E411"/>
      <c r="H411"/>
      <c r="I411"/>
      <c r="L411"/>
    </row>
    <row r="412" spans="2:12" x14ac:dyDescent="0.55000000000000004">
      <c r="B412"/>
      <c r="E412"/>
      <c r="H412"/>
      <c r="I412"/>
      <c r="L412"/>
    </row>
    <row r="413" spans="2:12" x14ac:dyDescent="0.55000000000000004">
      <c r="B413"/>
      <c r="E413"/>
      <c r="H413"/>
      <c r="I413"/>
      <c r="L413"/>
    </row>
    <row r="414" spans="2:12" x14ac:dyDescent="0.55000000000000004">
      <c r="B414"/>
      <c r="E414"/>
      <c r="H414"/>
      <c r="I414"/>
      <c r="L414"/>
    </row>
    <row r="415" spans="2:12" x14ac:dyDescent="0.55000000000000004">
      <c r="B415"/>
      <c r="E415"/>
      <c r="H415"/>
      <c r="I415"/>
      <c r="L415"/>
    </row>
    <row r="416" spans="2:12" x14ac:dyDescent="0.55000000000000004">
      <c r="B416"/>
      <c r="E416"/>
      <c r="H416"/>
      <c r="I416"/>
      <c r="L416"/>
    </row>
    <row r="417" spans="2:12" x14ac:dyDescent="0.55000000000000004">
      <c r="B417"/>
      <c r="E417"/>
      <c r="H417"/>
      <c r="I417"/>
      <c r="L417"/>
    </row>
    <row r="418" spans="2:12" x14ac:dyDescent="0.55000000000000004">
      <c r="B418"/>
      <c r="E418"/>
      <c r="H418"/>
      <c r="I418"/>
      <c r="L418"/>
    </row>
    <row r="419" spans="2:12" x14ac:dyDescent="0.55000000000000004">
      <c r="B419"/>
      <c r="E419"/>
      <c r="H419"/>
      <c r="I419"/>
      <c r="L419"/>
    </row>
    <row r="420" spans="2:12" x14ac:dyDescent="0.55000000000000004">
      <c r="B420"/>
      <c r="E420"/>
      <c r="H420"/>
      <c r="I420"/>
      <c r="L420"/>
    </row>
    <row r="421" spans="2:12" x14ac:dyDescent="0.55000000000000004">
      <c r="B421"/>
      <c r="E421"/>
      <c r="H421"/>
      <c r="I421"/>
      <c r="L421"/>
    </row>
    <row r="422" spans="2:12" x14ac:dyDescent="0.55000000000000004">
      <c r="B422"/>
      <c r="E422"/>
      <c r="H422"/>
      <c r="I422"/>
      <c r="L422"/>
    </row>
    <row r="423" spans="2:12" x14ac:dyDescent="0.55000000000000004">
      <c r="B423"/>
      <c r="E423"/>
      <c r="H423"/>
      <c r="I423"/>
      <c r="L423"/>
    </row>
    <row r="424" spans="2:12" x14ac:dyDescent="0.55000000000000004">
      <c r="B424"/>
      <c r="E424"/>
      <c r="H424"/>
      <c r="I424"/>
      <c r="L424"/>
    </row>
    <row r="425" spans="2:12" x14ac:dyDescent="0.55000000000000004">
      <c r="B425"/>
      <c r="E425"/>
      <c r="H425"/>
      <c r="I425"/>
      <c r="L425"/>
    </row>
    <row r="426" spans="2:12" x14ac:dyDescent="0.55000000000000004">
      <c r="B426"/>
      <c r="E426"/>
      <c r="H426"/>
      <c r="I426"/>
      <c r="L426"/>
    </row>
    <row r="427" spans="2:12" x14ac:dyDescent="0.55000000000000004">
      <c r="B427"/>
      <c r="E427"/>
      <c r="H427"/>
      <c r="I427"/>
      <c r="L427"/>
    </row>
    <row r="428" spans="2:12" x14ac:dyDescent="0.55000000000000004">
      <c r="B428"/>
      <c r="E428"/>
      <c r="H428"/>
      <c r="I428"/>
      <c r="L428"/>
    </row>
    <row r="429" spans="2:12" x14ac:dyDescent="0.55000000000000004">
      <c r="B429"/>
      <c r="E429"/>
      <c r="H429"/>
      <c r="I429"/>
      <c r="L429"/>
    </row>
    <row r="430" spans="2:12" x14ac:dyDescent="0.55000000000000004">
      <c r="B430"/>
      <c r="E430"/>
      <c r="H430"/>
      <c r="I430"/>
      <c r="L430"/>
    </row>
    <row r="431" spans="2:12" x14ac:dyDescent="0.55000000000000004">
      <c r="B431"/>
      <c r="E431"/>
      <c r="H431"/>
      <c r="I431"/>
      <c r="L431"/>
    </row>
    <row r="432" spans="2:12" x14ac:dyDescent="0.55000000000000004">
      <c r="B432"/>
      <c r="E432"/>
      <c r="H432"/>
      <c r="I432"/>
      <c r="L432"/>
    </row>
    <row r="433" spans="2:12" x14ac:dyDescent="0.55000000000000004">
      <c r="B433"/>
      <c r="E433"/>
      <c r="H433"/>
      <c r="I433"/>
      <c r="L433"/>
    </row>
    <row r="434" spans="2:12" x14ac:dyDescent="0.55000000000000004">
      <c r="B434"/>
      <c r="E434"/>
      <c r="H434"/>
      <c r="I434"/>
      <c r="L434"/>
    </row>
    <row r="435" spans="2:12" x14ac:dyDescent="0.55000000000000004">
      <c r="B435"/>
      <c r="E435"/>
      <c r="H435"/>
      <c r="I435"/>
      <c r="L435"/>
    </row>
    <row r="436" spans="2:12" x14ac:dyDescent="0.55000000000000004">
      <c r="B436"/>
      <c r="E436"/>
      <c r="H436"/>
      <c r="I436"/>
      <c r="L436"/>
    </row>
    <row r="437" spans="2:12" x14ac:dyDescent="0.55000000000000004">
      <c r="B437"/>
      <c r="E437"/>
      <c r="H437"/>
      <c r="I437"/>
      <c r="L437"/>
    </row>
    <row r="438" spans="2:12" x14ac:dyDescent="0.55000000000000004">
      <c r="B438"/>
      <c r="E438"/>
      <c r="H438"/>
      <c r="I438"/>
      <c r="L438"/>
    </row>
    <row r="439" spans="2:12" x14ac:dyDescent="0.55000000000000004">
      <c r="B439"/>
      <c r="E439"/>
      <c r="H439"/>
      <c r="I439"/>
      <c r="L439"/>
    </row>
    <row r="440" spans="2:12" x14ac:dyDescent="0.55000000000000004">
      <c r="B440"/>
      <c r="E440"/>
      <c r="H440"/>
      <c r="I440"/>
      <c r="L440"/>
    </row>
    <row r="441" spans="2:12" x14ac:dyDescent="0.55000000000000004">
      <c r="B441"/>
      <c r="E441"/>
      <c r="H441"/>
      <c r="I441"/>
      <c r="L441"/>
    </row>
    <row r="442" spans="2:12" x14ac:dyDescent="0.55000000000000004">
      <c r="B442"/>
      <c r="E442"/>
      <c r="H442"/>
      <c r="I442"/>
      <c r="L442"/>
    </row>
    <row r="443" spans="2:12" x14ac:dyDescent="0.55000000000000004">
      <c r="B443"/>
      <c r="E443"/>
      <c r="H443"/>
      <c r="I443"/>
      <c r="L443"/>
    </row>
    <row r="444" spans="2:12" x14ac:dyDescent="0.55000000000000004">
      <c r="B444"/>
      <c r="E444"/>
      <c r="H444"/>
      <c r="I444"/>
      <c r="L444"/>
    </row>
    <row r="445" spans="2:12" x14ac:dyDescent="0.55000000000000004">
      <c r="B445"/>
      <c r="E445"/>
      <c r="H445"/>
      <c r="I445"/>
      <c r="L445"/>
    </row>
    <row r="446" spans="2:12" x14ac:dyDescent="0.55000000000000004">
      <c r="B446"/>
      <c r="E446"/>
      <c r="H446"/>
      <c r="I446"/>
      <c r="L446"/>
    </row>
    <row r="447" spans="2:12" x14ac:dyDescent="0.55000000000000004">
      <c r="B447"/>
      <c r="E447"/>
      <c r="H447"/>
      <c r="I447"/>
      <c r="L447"/>
    </row>
    <row r="448" spans="2:12" x14ac:dyDescent="0.55000000000000004">
      <c r="B448"/>
      <c r="E448"/>
      <c r="H448"/>
      <c r="I448"/>
      <c r="L448"/>
    </row>
    <row r="449" spans="2:12" x14ac:dyDescent="0.55000000000000004">
      <c r="B449"/>
      <c r="E449"/>
      <c r="H449"/>
      <c r="I449"/>
      <c r="L449"/>
    </row>
    <row r="450" spans="2:12" x14ac:dyDescent="0.55000000000000004">
      <c r="B450"/>
      <c r="E450"/>
      <c r="H450"/>
      <c r="I450"/>
      <c r="L450"/>
    </row>
    <row r="451" spans="2:12" x14ac:dyDescent="0.55000000000000004">
      <c r="B451"/>
      <c r="E451"/>
      <c r="H451"/>
      <c r="I451"/>
      <c r="L451"/>
    </row>
    <row r="452" spans="2:12" x14ac:dyDescent="0.55000000000000004">
      <c r="B452"/>
      <c r="E452"/>
      <c r="H452"/>
      <c r="I452"/>
      <c r="L452"/>
    </row>
    <row r="453" spans="2:12" x14ac:dyDescent="0.55000000000000004">
      <c r="B453"/>
      <c r="E453"/>
      <c r="H453"/>
      <c r="I453"/>
      <c r="L453"/>
    </row>
    <row r="454" spans="2:12" x14ac:dyDescent="0.55000000000000004">
      <c r="B454"/>
      <c r="E454"/>
      <c r="H454"/>
      <c r="I454"/>
      <c r="L454"/>
    </row>
    <row r="455" spans="2:12" x14ac:dyDescent="0.55000000000000004">
      <c r="B455"/>
      <c r="E455"/>
      <c r="H455"/>
      <c r="I455"/>
      <c r="L455"/>
    </row>
    <row r="456" spans="2:12" x14ac:dyDescent="0.55000000000000004">
      <c r="B456"/>
      <c r="E456"/>
      <c r="H456"/>
      <c r="I456"/>
      <c r="L456"/>
    </row>
    <row r="457" spans="2:12" x14ac:dyDescent="0.55000000000000004">
      <c r="B457"/>
      <c r="E457"/>
      <c r="H457"/>
      <c r="I457"/>
      <c r="L457"/>
    </row>
    <row r="458" spans="2:12" x14ac:dyDescent="0.55000000000000004">
      <c r="B458"/>
      <c r="E458"/>
      <c r="H458"/>
      <c r="I458"/>
      <c r="L458"/>
    </row>
    <row r="459" spans="2:12" x14ac:dyDescent="0.55000000000000004">
      <c r="B459"/>
      <c r="E459"/>
      <c r="H459"/>
      <c r="I459"/>
      <c r="L459"/>
    </row>
    <row r="460" spans="2:12" x14ac:dyDescent="0.55000000000000004">
      <c r="B460"/>
      <c r="E460"/>
      <c r="H460"/>
      <c r="I460"/>
      <c r="L460"/>
    </row>
    <row r="461" spans="2:12" x14ac:dyDescent="0.55000000000000004">
      <c r="B461"/>
      <c r="E461"/>
      <c r="H461"/>
      <c r="I461"/>
      <c r="L461"/>
    </row>
    <row r="462" spans="2:12" x14ac:dyDescent="0.55000000000000004">
      <c r="B462"/>
      <c r="E462"/>
      <c r="H462"/>
      <c r="I462"/>
      <c r="L462"/>
    </row>
    <row r="463" spans="2:12" x14ac:dyDescent="0.55000000000000004">
      <c r="B463"/>
      <c r="E463"/>
      <c r="H463"/>
      <c r="I463"/>
      <c r="L463"/>
    </row>
    <row r="464" spans="2:12" x14ac:dyDescent="0.55000000000000004">
      <c r="B464"/>
      <c r="E464"/>
      <c r="H464"/>
      <c r="I464"/>
      <c r="L464"/>
    </row>
    <row r="465" spans="2:12" x14ac:dyDescent="0.55000000000000004">
      <c r="B465"/>
      <c r="E465"/>
      <c r="H465"/>
      <c r="I465"/>
      <c r="L465"/>
    </row>
    <row r="466" spans="2:12" x14ac:dyDescent="0.55000000000000004">
      <c r="B466"/>
      <c r="E466"/>
      <c r="H466"/>
      <c r="I466"/>
      <c r="L466"/>
    </row>
    <row r="467" spans="2:12" x14ac:dyDescent="0.55000000000000004">
      <c r="B467"/>
      <c r="E467"/>
      <c r="H467"/>
      <c r="I467"/>
      <c r="L467"/>
    </row>
    <row r="468" spans="2:12" x14ac:dyDescent="0.55000000000000004">
      <c r="B468"/>
      <c r="E468"/>
      <c r="H468"/>
      <c r="I468"/>
      <c r="L468"/>
    </row>
    <row r="469" spans="2:12" x14ac:dyDescent="0.55000000000000004">
      <c r="B469"/>
      <c r="E469"/>
      <c r="H469"/>
      <c r="I469"/>
      <c r="L469"/>
    </row>
    <row r="470" spans="2:12" x14ac:dyDescent="0.55000000000000004">
      <c r="B470"/>
      <c r="E470"/>
      <c r="H470"/>
      <c r="I470"/>
      <c r="L470"/>
    </row>
    <row r="471" spans="2:12" x14ac:dyDescent="0.55000000000000004">
      <c r="B471"/>
      <c r="E471"/>
      <c r="H471"/>
      <c r="I471"/>
      <c r="L471"/>
    </row>
    <row r="472" spans="2:12" x14ac:dyDescent="0.55000000000000004">
      <c r="B472"/>
      <c r="E472"/>
      <c r="H472"/>
      <c r="I472"/>
      <c r="L472"/>
    </row>
    <row r="473" spans="2:12" x14ac:dyDescent="0.55000000000000004">
      <c r="B473"/>
      <c r="E473"/>
      <c r="H473"/>
      <c r="I473"/>
      <c r="L473"/>
    </row>
    <row r="474" spans="2:12" x14ac:dyDescent="0.55000000000000004">
      <c r="B474"/>
      <c r="E474"/>
      <c r="H474"/>
      <c r="I474"/>
      <c r="L474"/>
    </row>
    <row r="475" spans="2:12" x14ac:dyDescent="0.55000000000000004">
      <c r="B475"/>
      <c r="E475"/>
      <c r="H475"/>
      <c r="I475"/>
      <c r="L475"/>
    </row>
    <row r="476" spans="2:12" x14ac:dyDescent="0.55000000000000004">
      <c r="B476"/>
      <c r="E476"/>
      <c r="H476"/>
      <c r="I476"/>
      <c r="L476"/>
    </row>
    <row r="477" spans="2:12" x14ac:dyDescent="0.55000000000000004">
      <c r="B477"/>
      <c r="E477"/>
      <c r="H477"/>
      <c r="I477"/>
      <c r="L477"/>
    </row>
    <row r="478" spans="2:12" x14ac:dyDescent="0.55000000000000004">
      <c r="B478"/>
      <c r="E478"/>
      <c r="H478"/>
      <c r="I478"/>
      <c r="L478"/>
    </row>
    <row r="479" spans="2:12" x14ac:dyDescent="0.55000000000000004">
      <c r="B479"/>
      <c r="E479"/>
      <c r="H479"/>
      <c r="I479"/>
      <c r="L479"/>
    </row>
    <row r="480" spans="2:12" x14ac:dyDescent="0.55000000000000004">
      <c r="B480"/>
      <c r="E480"/>
      <c r="H480"/>
      <c r="I480"/>
      <c r="L480"/>
    </row>
    <row r="481" spans="2:12" x14ac:dyDescent="0.55000000000000004">
      <c r="B481"/>
      <c r="E481"/>
      <c r="H481"/>
      <c r="I481"/>
      <c r="L481"/>
    </row>
    <row r="482" spans="2:12" x14ac:dyDescent="0.55000000000000004">
      <c r="B482"/>
      <c r="E482"/>
      <c r="H482"/>
      <c r="I482"/>
      <c r="L482"/>
    </row>
    <row r="483" spans="2:12" x14ac:dyDescent="0.55000000000000004">
      <c r="B483"/>
      <c r="E483"/>
      <c r="H483"/>
      <c r="I483"/>
      <c r="L483"/>
    </row>
    <row r="484" spans="2:12" x14ac:dyDescent="0.55000000000000004">
      <c r="B484"/>
      <c r="E484"/>
      <c r="H484"/>
      <c r="I484"/>
      <c r="L484"/>
    </row>
    <row r="485" spans="2:12" x14ac:dyDescent="0.55000000000000004">
      <c r="B485"/>
      <c r="E485"/>
      <c r="H485"/>
      <c r="I485"/>
      <c r="L485"/>
    </row>
    <row r="486" spans="2:12" x14ac:dyDescent="0.55000000000000004">
      <c r="B486"/>
      <c r="E486"/>
      <c r="H486"/>
      <c r="I486"/>
      <c r="L486"/>
    </row>
    <row r="487" spans="2:12" x14ac:dyDescent="0.55000000000000004">
      <c r="B487"/>
      <c r="E487"/>
      <c r="H487"/>
      <c r="I487"/>
      <c r="L487"/>
    </row>
    <row r="488" spans="2:12" x14ac:dyDescent="0.55000000000000004">
      <c r="B488"/>
      <c r="E488"/>
      <c r="H488"/>
      <c r="I488"/>
      <c r="L488"/>
    </row>
    <row r="489" spans="2:12" x14ac:dyDescent="0.55000000000000004">
      <c r="B489"/>
      <c r="E489"/>
      <c r="H489"/>
      <c r="I489"/>
      <c r="L489"/>
    </row>
    <row r="490" spans="2:12" x14ac:dyDescent="0.55000000000000004">
      <c r="B490"/>
      <c r="E490"/>
      <c r="H490"/>
      <c r="I490"/>
      <c r="L490"/>
    </row>
    <row r="491" spans="2:12" x14ac:dyDescent="0.55000000000000004">
      <c r="B491"/>
      <c r="E491"/>
      <c r="H491"/>
      <c r="I491"/>
      <c r="L491"/>
    </row>
    <row r="492" spans="2:12" x14ac:dyDescent="0.55000000000000004">
      <c r="B492"/>
      <c r="E492"/>
      <c r="H492"/>
      <c r="I492"/>
      <c r="L492"/>
    </row>
    <row r="493" spans="2:12" x14ac:dyDescent="0.55000000000000004">
      <c r="B493"/>
      <c r="E493"/>
      <c r="H493"/>
      <c r="I493"/>
      <c r="L493"/>
    </row>
    <row r="494" spans="2:12" x14ac:dyDescent="0.55000000000000004">
      <c r="B494"/>
      <c r="E494"/>
      <c r="H494"/>
      <c r="I494"/>
      <c r="L494"/>
    </row>
    <row r="495" spans="2:12" x14ac:dyDescent="0.55000000000000004">
      <c r="B495"/>
      <c r="E495"/>
      <c r="H495"/>
      <c r="I495"/>
      <c r="L495"/>
    </row>
    <row r="496" spans="2:12" x14ac:dyDescent="0.55000000000000004">
      <c r="B496"/>
      <c r="E496"/>
      <c r="H496"/>
      <c r="I496"/>
      <c r="L496"/>
    </row>
    <row r="497" spans="2:12" x14ac:dyDescent="0.55000000000000004">
      <c r="B497"/>
      <c r="E497"/>
      <c r="H497"/>
      <c r="I497"/>
      <c r="L497"/>
    </row>
    <row r="498" spans="2:12" x14ac:dyDescent="0.55000000000000004">
      <c r="B498"/>
      <c r="E498"/>
      <c r="H498"/>
      <c r="I498"/>
      <c r="L498"/>
    </row>
    <row r="499" spans="2:12" x14ac:dyDescent="0.55000000000000004">
      <c r="B499"/>
      <c r="E499"/>
      <c r="H499"/>
      <c r="I499"/>
      <c r="L499"/>
    </row>
    <row r="500" spans="2:12" x14ac:dyDescent="0.55000000000000004">
      <c r="B500"/>
      <c r="E500"/>
      <c r="H500"/>
      <c r="I500"/>
      <c r="L500"/>
    </row>
    <row r="501" spans="2:12" x14ac:dyDescent="0.55000000000000004">
      <c r="B501"/>
      <c r="E501"/>
      <c r="H501"/>
      <c r="I501"/>
      <c r="L501"/>
    </row>
    <row r="502" spans="2:12" x14ac:dyDescent="0.55000000000000004">
      <c r="B502"/>
      <c r="E502"/>
      <c r="H502"/>
      <c r="I502"/>
      <c r="L502"/>
    </row>
    <row r="503" spans="2:12" x14ac:dyDescent="0.55000000000000004">
      <c r="B503"/>
      <c r="E503"/>
      <c r="H503"/>
      <c r="I503"/>
      <c r="L503"/>
    </row>
    <row r="504" spans="2:12" x14ac:dyDescent="0.55000000000000004">
      <c r="B504"/>
      <c r="E504"/>
      <c r="H504"/>
      <c r="I504"/>
      <c r="L504"/>
    </row>
    <row r="505" spans="2:12" x14ac:dyDescent="0.55000000000000004">
      <c r="B505"/>
      <c r="E505"/>
      <c r="H505"/>
      <c r="I505"/>
      <c r="L505"/>
    </row>
    <row r="506" spans="2:12" x14ac:dyDescent="0.55000000000000004">
      <c r="B506"/>
      <c r="E506"/>
      <c r="H506"/>
      <c r="I506"/>
      <c r="L506"/>
    </row>
    <row r="507" spans="2:12" x14ac:dyDescent="0.55000000000000004">
      <c r="B507"/>
      <c r="E507"/>
      <c r="H507"/>
      <c r="I507"/>
      <c r="L507"/>
    </row>
    <row r="508" spans="2:12" x14ac:dyDescent="0.55000000000000004">
      <c r="B508"/>
      <c r="E508"/>
      <c r="H508"/>
      <c r="I508"/>
      <c r="L508"/>
    </row>
    <row r="509" spans="2:12" x14ac:dyDescent="0.55000000000000004">
      <c r="B509"/>
      <c r="E509"/>
      <c r="H509"/>
      <c r="I509"/>
      <c r="L509"/>
    </row>
    <row r="510" spans="2:12" x14ac:dyDescent="0.55000000000000004">
      <c r="B510"/>
      <c r="E510"/>
      <c r="H510"/>
      <c r="I510"/>
      <c r="L510"/>
    </row>
    <row r="511" spans="2:12" x14ac:dyDescent="0.55000000000000004">
      <c r="B511"/>
      <c r="E511"/>
      <c r="H511"/>
      <c r="I511"/>
      <c r="L511"/>
    </row>
    <row r="512" spans="2:12" x14ac:dyDescent="0.55000000000000004">
      <c r="B512"/>
      <c r="E512"/>
      <c r="H512"/>
      <c r="I512"/>
      <c r="L512"/>
    </row>
    <row r="513" spans="2:12" x14ac:dyDescent="0.55000000000000004">
      <c r="B513"/>
      <c r="E513"/>
      <c r="H513"/>
      <c r="I513"/>
      <c r="L513"/>
    </row>
    <row r="514" spans="2:12" x14ac:dyDescent="0.55000000000000004">
      <c r="B514"/>
      <c r="E514"/>
      <c r="H514"/>
      <c r="I514"/>
      <c r="L514"/>
    </row>
    <row r="515" spans="2:12" x14ac:dyDescent="0.55000000000000004">
      <c r="B515"/>
      <c r="E515"/>
      <c r="H515"/>
      <c r="I515"/>
      <c r="L515"/>
    </row>
    <row r="516" spans="2:12" x14ac:dyDescent="0.55000000000000004">
      <c r="B516"/>
      <c r="E516"/>
      <c r="H516"/>
      <c r="I516"/>
      <c r="L516"/>
    </row>
    <row r="517" spans="2:12" x14ac:dyDescent="0.55000000000000004">
      <c r="B517"/>
      <c r="E517"/>
      <c r="H517"/>
      <c r="I517"/>
      <c r="L517"/>
    </row>
    <row r="518" spans="2:12" x14ac:dyDescent="0.55000000000000004">
      <c r="B518"/>
      <c r="E518"/>
      <c r="H518"/>
      <c r="I518"/>
      <c r="L518"/>
    </row>
    <row r="519" spans="2:12" x14ac:dyDescent="0.55000000000000004">
      <c r="B519"/>
      <c r="E519"/>
      <c r="H519"/>
      <c r="I519"/>
      <c r="L519"/>
    </row>
    <row r="520" spans="2:12" x14ac:dyDescent="0.55000000000000004">
      <c r="B520"/>
      <c r="E520"/>
      <c r="H520"/>
      <c r="I520"/>
      <c r="L520"/>
    </row>
    <row r="521" spans="2:12" x14ac:dyDescent="0.55000000000000004">
      <c r="B521"/>
      <c r="E521"/>
      <c r="H521"/>
      <c r="I521"/>
      <c r="L521"/>
    </row>
    <row r="522" spans="2:12" x14ac:dyDescent="0.55000000000000004">
      <c r="B522"/>
      <c r="E522"/>
      <c r="H522"/>
      <c r="I522"/>
      <c r="L522"/>
    </row>
    <row r="523" spans="2:12" x14ac:dyDescent="0.55000000000000004">
      <c r="B523"/>
      <c r="E523"/>
      <c r="H523"/>
      <c r="I523"/>
      <c r="L523"/>
    </row>
    <row r="524" spans="2:12" x14ac:dyDescent="0.55000000000000004">
      <c r="B524"/>
      <c r="E524"/>
      <c r="H524"/>
      <c r="I524"/>
      <c r="L524"/>
    </row>
    <row r="525" spans="2:12" x14ac:dyDescent="0.55000000000000004">
      <c r="B525"/>
      <c r="E525"/>
      <c r="H525"/>
      <c r="I525"/>
      <c r="L525"/>
    </row>
    <row r="526" spans="2:12" x14ac:dyDescent="0.55000000000000004">
      <c r="B526"/>
      <c r="E526"/>
      <c r="H526"/>
      <c r="I526"/>
      <c r="L526"/>
    </row>
    <row r="527" spans="2:12" x14ac:dyDescent="0.55000000000000004">
      <c r="B527"/>
      <c r="E527"/>
      <c r="H527"/>
      <c r="I527"/>
      <c r="L527"/>
    </row>
    <row r="528" spans="2:12" x14ac:dyDescent="0.55000000000000004">
      <c r="B528"/>
      <c r="E528"/>
      <c r="H528"/>
      <c r="I528"/>
      <c r="L528"/>
    </row>
    <row r="529" spans="2:12" x14ac:dyDescent="0.55000000000000004">
      <c r="B529"/>
      <c r="E529"/>
      <c r="H529"/>
      <c r="I529"/>
      <c r="L529"/>
    </row>
    <row r="530" spans="2:12" x14ac:dyDescent="0.55000000000000004">
      <c r="B530"/>
      <c r="E530"/>
      <c r="H530"/>
      <c r="I530"/>
      <c r="L530"/>
    </row>
    <row r="531" spans="2:12" x14ac:dyDescent="0.55000000000000004">
      <c r="B531"/>
      <c r="E531"/>
      <c r="H531"/>
      <c r="I531"/>
      <c r="L531"/>
    </row>
    <row r="532" spans="2:12" x14ac:dyDescent="0.55000000000000004">
      <c r="B532"/>
      <c r="E532"/>
      <c r="H532"/>
      <c r="I532"/>
      <c r="L532"/>
    </row>
    <row r="533" spans="2:12" x14ac:dyDescent="0.55000000000000004">
      <c r="B533"/>
      <c r="E533"/>
      <c r="H533"/>
      <c r="I533"/>
      <c r="L533"/>
    </row>
    <row r="534" spans="2:12" x14ac:dyDescent="0.55000000000000004">
      <c r="B534"/>
      <c r="E534"/>
      <c r="H534"/>
      <c r="I534"/>
      <c r="L534"/>
    </row>
    <row r="535" spans="2:12" x14ac:dyDescent="0.55000000000000004">
      <c r="B535"/>
      <c r="E535"/>
      <c r="H535"/>
      <c r="I535"/>
      <c r="L535"/>
    </row>
    <row r="536" spans="2:12" x14ac:dyDescent="0.55000000000000004">
      <c r="B536"/>
      <c r="E536"/>
      <c r="H536"/>
      <c r="I536"/>
      <c r="L536"/>
    </row>
    <row r="537" spans="2:12" x14ac:dyDescent="0.55000000000000004">
      <c r="B537"/>
      <c r="E537"/>
      <c r="H537"/>
      <c r="I537"/>
      <c r="L537"/>
    </row>
    <row r="538" spans="2:12" x14ac:dyDescent="0.55000000000000004">
      <c r="B538"/>
      <c r="E538"/>
      <c r="H538"/>
      <c r="I538"/>
      <c r="L538"/>
    </row>
    <row r="539" spans="2:12" x14ac:dyDescent="0.55000000000000004">
      <c r="B539"/>
      <c r="E539"/>
      <c r="H539"/>
      <c r="I539"/>
      <c r="L539"/>
    </row>
    <row r="540" spans="2:12" x14ac:dyDescent="0.55000000000000004">
      <c r="B540"/>
      <c r="E540"/>
      <c r="H540"/>
      <c r="I540"/>
      <c r="L540"/>
    </row>
    <row r="541" spans="2:12" x14ac:dyDescent="0.55000000000000004">
      <c r="B541"/>
      <c r="E541"/>
      <c r="H541"/>
      <c r="I541"/>
      <c r="L541"/>
    </row>
    <row r="542" spans="2:12" x14ac:dyDescent="0.55000000000000004">
      <c r="B542"/>
      <c r="E542"/>
      <c r="H542"/>
      <c r="I542"/>
      <c r="L542"/>
    </row>
    <row r="543" spans="2:12" x14ac:dyDescent="0.55000000000000004">
      <c r="B543"/>
      <c r="E543"/>
      <c r="H543"/>
      <c r="I543"/>
      <c r="L543"/>
    </row>
    <row r="544" spans="2:12" x14ac:dyDescent="0.55000000000000004">
      <c r="B544"/>
      <c r="E544"/>
      <c r="H544"/>
      <c r="I544"/>
      <c r="L544"/>
    </row>
    <row r="545" spans="2:12" x14ac:dyDescent="0.55000000000000004">
      <c r="B545"/>
      <c r="E545"/>
      <c r="H545"/>
      <c r="I545"/>
      <c r="L545"/>
    </row>
    <row r="546" spans="2:12" x14ac:dyDescent="0.55000000000000004">
      <c r="B546"/>
      <c r="E546"/>
      <c r="H546"/>
      <c r="I546"/>
      <c r="L546"/>
    </row>
    <row r="547" spans="2:12" x14ac:dyDescent="0.55000000000000004">
      <c r="B547"/>
      <c r="E547"/>
      <c r="H547"/>
      <c r="I547"/>
      <c r="L547"/>
    </row>
    <row r="548" spans="2:12" x14ac:dyDescent="0.55000000000000004">
      <c r="B548"/>
      <c r="E548"/>
      <c r="H548"/>
      <c r="I548"/>
      <c r="L548"/>
    </row>
    <row r="549" spans="2:12" x14ac:dyDescent="0.55000000000000004">
      <c r="B549"/>
      <c r="E549"/>
      <c r="H549"/>
      <c r="I549"/>
      <c r="L549"/>
    </row>
    <row r="550" spans="2:12" x14ac:dyDescent="0.55000000000000004">
      <c r="B550"/>
      <c r="E550"/>
      <c r="H550"/>
      <c r="I550"/>
      <c r="L550"/>
    </row>
    <row r="551" spans="2:12" x14ac:dyDescent="0.55000000000000004">
      <c r="B551"/>
      <c r="E551"/>
      <c r="H551"/>
      <c r="I551"/>
      <c r="L551"/>
    </row>
    <row r="552" spans="2:12" x14ac:dyDescent="0.55000000000000004">
      <c r="B552"/>
      <c r="E552"/>
      <c r="H552"/>
      <c r="I552"/>
      <c r="L552"/>
    </row>
    <row r="553" spans="2:12" x14ac:dyDescent="0.55000000000000004">
      <c r="B553"/>
      <c r="E553"/>
      <c r="H553"/>
      <c r="I553"/>
      <c r="L553"/>
    </row>
    <row r="554" spans="2:12" x14ac:dyDescent="0.55000000000000004">
      <c r="B554"/>
      <c r="E554"/>
      <c r="H554"/>
      <c r="I554"/>
      <c r="L554"/>
    </row>
    <row r="555" spans="2:12" x14ac:dyDescent="0.55000000000000004">
      <c r="B555"/>
      <c r="E555"/>
      <c r="H555"/>
      <c r="I555"/>
      <c r="L555"/>
    </row>
    <row r="556" spans="2:12" x14ac:dyDescent="0.55000000000000004">
      <c r="B556"/>
      <c r="E556"/>
      <c r="H556"/>
      <c r="I556"/>
      <c r="L556"/>
    </row>
    <row r="557" spans="2:12" x14ac:dyDescent="0.55000000000000004">
      <c r="B557"/>
      <c r="E557"/>
      <c r="H557"/>
      <c r="I557"/>
      <c r="L557"/>
    </row>
    <row r="558" spans="2:12" x14ac:dyDescent="0.55000000000000004">
      <c r="B558"/>
      <c r="E558"/>
      <c r="H558"/>
      <c r="I558"/>
      <c r="L558"/>
    </row>
    <row r="559" spans="2:12" x14ac:dyDescent="0.55000000000000004">
      <c r="B559"/>
      <c r="E559"/>
      <c r="H559"/>
      <c r="I559"/>
      <c r="L559"/>
    </row>
    <row r="560" spans="2:12" x14ac:dyDescent="0.55000000000000004">
      <c r="B560"/>
      <c r="E560"/>
      <c r="H560"/>
      <c r="I560"/>
      <c r="L560"/>
    </row>
    <row r="561" spans="2:12" x14ac:dyDescent="0.55000000000000004">
      <c r="B561"/>
      <c r="E561"/>
      <c r="H561"/>
      <c r="I561"/>
      <c r="L561"/>
    </row>
    <row r="562" spans="2:12" x14ac:dyDescent="0.55000000000000004">
      <c r="B562"/>
      <c r="E562"/>
      <c r="H562"/>
      <c r="I562"/>
      <c r="L562"/>
    </row>
    <row r="563" spans="2:12" x14ac:dyDescent="0.55000000000000004">
      <c r="B563"/>
      <c r="E563"/>
      <c r="H563"/>
      <c r="I563"/>
      <c r="L563"/>
    </row>
    <row r="564" spans="2:12" x14ac:dyDescent="0.55000000000000004">
      <c r="B564"/>
      <c r="E564"/>
      <c r="H564"/>
      <c r="I564"/>
      <c r="L564"/>
    </row>
    <row r="565" spans="2:12" x14ac:dyDescent="0.55000000000000004">
      <c r="B565"/>
      <c r="E565"/>
      <c r="H565"/>
      <c r="I565"/>
      <c r="L565"/>
    </row>
    <row r="566" spans="2:12" x14ac:dyDescent="0.55000000000000004">
      <c r="B566"/>
      <c r="E566"/>
      <c r="H566"/>
      <c r="I566"/>
      <c r="L566"/>
    </row>
    <row r="567" spans="2:12" x14ac:dyDescent="0.55000000000000004">
      <c r="B567"/>
      <c r="E567"/>
      <c r="H567"/>
      <c r="I567"/>
      <c r="L567"/>
    </row>
    <row r="568" spans="2:12" x14ac:dyDescent="0.55000000000000004">
      <c r="B568"/>
      <c r="E568"/>
      <c r="H568"/>
      <c r="I568"/>
      <c r="L568"/>
    </row>
    <row r="569" spans="2:12" x14ac:dyDescent="0.55000000000000004">
      <c r="B569"/>
      <c r="E569"/>
      <c r="H569"/>
      <c r="I569"/>
      <c r="L569"/>
    </row>
    <row r="570" spans="2:12" x14ac:dyDescent="0.55000000000000004">
      <c r="B570"/>
      <c r="E570"/>
      <c r="H570"/>
      <c r="I570"/>
      <c r="L570"/>
    </row>
    <row r="571" spans="2:12" x14ac:dyDescent="0.55000000000000004">
      <c r="B571"/>
      <c r="E571"/>
      <c r="H571"/>
      <c r="I571"/>
      <c r="L571"/>
    </row>
    <row r="572" spans="2:12" x14ac:dyDescent="0.55000000000000004">
      <c r="B572"/>
      <c r="E572"/>
      <c r="H572"/>
      <c r="I572"/>
      <c r="L572"/>
    </row>
    <row r="573" spans="2:12" x14ac:dyDescent="0.55000000000000004">
      <c r="B573"/>
      <c r="E573"/>
      <c r="H573"/>
      <c r="I573"/>
      <c r="L573"/>
    </row>
    <row r="574" spans="2:12" x14ac:dyDescent="0.55000000000000004">
      <c r="B574"/>
      <c r="E574"/>
      <c r="H574"/>
      <c r="I574"/>
      <c r="L574"/>
    </row>
    <row r="575" spans="2:12" x14ac:dyDescent="0.55000000000000004">
      <c r="B575"/>
      <c r="E575"/>
      <c r="H575"/>
      <c r="I575"/>
      <c r="L575"/>
    </row>
    <row r="576" spans="2:12" x14ac:dyDescent="0.55000000000000004">
      <c r="B576"/>
      <c r="E576"/>
      <c r="H576"/>
      <c r="I576"/>
      <c r="L576"/>
    </row>
    <row r="577" spans="2:12" x14ac:dyDescent="0.55000000000000004">
      <c r="B577"/>
      <c r="E577"/>
      <c r="H577"/>
      <c r="I577"/>
      <c r="L577"/>
    </row>
    <row r="578" spans="2:12" x14ac:dyDescent="0.55000000000000004">
      <c r="B578"/>
      <c r="E578"/>
      <c r="H578"/>
      <c r="I578"/>
      <c r="L578"/>
    </row>
    <row r="579" spans="2:12" x14ac:dyDescent="0.55000000000000004">
      <c r="B579"/>
      <c r="E579"/>
      <c r="H579"/>
      <c r="I579"/>
      <c r="L579"/>
    </row>
    <row r="580" spans="2:12" x14ac:dyDescent="0.55000000000000004">
      <c r="B580"/>
      <c r="E580"/>
      <c r="H580"/>
      <c r="I580"/>
      <c r="L580"/>
    </row>
    <row r="581" spans="2:12" x14ac:dyDescent="0.55000000000000004">
      <c r="B581"/>
      <c r="E581"/>
      <c r="H581"/>
      <c r="I581"/>
      <c r="L581"/>
    </row>
    <row r="582" spans="2:12" x14ac:dyDescent="0.55000000000000004">
      <c r="B582"/>
      <c r="E582"/>
      <c r="H582"/>
      <c r="I582"/>
      <c r="L582"/>
    </row>
    <row r="583" spans="2:12" x14ac:dyDescent="0.55000000000000004">
      <c r="B583"/>
      <c r="E583"/>
      <c r="H583"/>
      <c r="I583"/>
      <c r="L583"/>
    </row>
    <row r="584" spans="2:12" x14ac:dyDescent="0.55000000000000004">
      <c r="B584"/>
      <c r="E584"/>
      <c r="H584"/>
      <c r="I584"/>
      <c r="L584"/>
    </row>
    <row r="585" spans="2:12" x14ac:dyDescent="0.55000000000000004">
      <c r="B585"/>
      <c r="E585"/>
      <c r="H585"/>
      <c r="I585"/>
      <c r="L585"/>
    </row>
    <row r="586" spans="2:12" x14ac:dyDescent="0.55000000000000004">
      <c r="B586"/>
      <c r="E586"/>
      <c r="H586"/>
      <c r="I586"/>
      <c r="L586"/>
    </row>
    <row r="587" spans="2:12" x14ac:dyDescent="0.55000000000000004">
      <c r="B587"/>
      <c r="E587"/>
      <c r="H587"/>
      <c r="I587"/>
      <c r="L587"/>
    </row>
    <row r="588" spans="2:12" x14ac:dyDescent="0.55000000000000004">
      <c r="B588"/>
      <c r="E588"/>
      <c r="H588"/>
      <c r="I588"/>
      <c r="L588"/>
    </row>
    <row r="589" spans="2:12" x14ac:dyDescent="0.55000000000000004">
      <c r="B589"/>
      <c r="E589"/>
      <c r="H589"/>
      <c r="I589"/>
      <c r="L589"/>
    </row>
    <row r="590" spans="2:12" x14ac:dyDescent="0.55000000000000004">
      <c r="B590"/>
      <c r="E590"/>
      <c r="H590"/>
      <c r="I590"/>
      <c r="L590"/>
    </row>
    <row r="591" spans="2:12" x14ac:dyDescent="0.55000000000000004">
      <c r="B591"/>
      <c r="E591"/>
      <c r="H591"/>
      <c r="I591"/>
      <c r="L591"/>
    </row>
    <row r="592" spans="2:12" x14ac:dyDescent="0.55000000000000004">
      <c r="B592"/>
      <c r="E592"/>
      <c r="H592"/>
      <c r="I592"/>
      <c r="L592"/>
    </row>
    <row r="593" spans="2:12" x14ac:dyDescent="0.55000000000000004">
      <c r="B593"/>
      <c r="E593"/>
      <c r="H593"/>
      <c r="I593"/>
      <c r="L593"/>
    </row>
    <row r="594" spans="2:12" x14ac:dyDescent="0.55000000000000004">
      <c r="B594"/>
      <c r="E594"/>
      <c r="H594"/>
      <c r="I594"/>
      <c r="L594"/>
    </row>
    <row r="595" spans="2:12" x14ac:dyDescent="0.55000000000000004">
      <c r="B595"/>
      <c r="E595"/>
      <c r="H595"/>
      <c r="I595"/>
      <c r="L595"/>
    </row>
    <row r="596" spans="2:12" x14ac:dyDescent="0.55000000000000004">
      <c r="B596"/>
      <c r="E596"/>
      <c r="H596"/>
      <c r="I596"/>
      <c r="L596"/>
    </row>
    <row r="597" spans="2:12" x14ac:dyDescent="0.55000000000000004">
      <c r="B597"/>
      <c r="E597"/>
      <c r="H597"/>
      <c r="I597"/>
      <c r="L597"/>
    </row>
    <row r="598" spans="2:12" x14ac:dyDescent="0.55000000000000004">
      <c r="B598"/>
      <c r="E598"/>
      <c r="H598"/>
      <c r="I598"/>
      <c r="L598"/>
    </row>
    <row r="599" spans="2:12" x14ac:dyDescent="0.55000000000000004">
      <c r="B599"/>
      <c r="E599"/>
      <c r="H599"/>
      <c r="I599"/>
      <c r="L599"/>
    </row>
    <row r="600" spans="2:12" x14ac:dyDescent="0.55000000000000004">
      <c r="B600"/>
      <c r="E600"/>
      <c r="H600"/>
      <c r="I600"/>
      <c r="L600"/>
    </row>
    <row r="601" spans="2:12" x14ac:dyDescent="0.55000000000000004">
      <c r="B601"/>
      <c r="E601"/>
      <c r="H601"/>
      <c r="I601"/>
      <c r="L601"/>
    </row>
    <row r="602" spans="2:12" x14ac:dyDescent="0.55000000000000004">
      <c r="B602"/>
      <c r="E602"/>
      <c r="H602"/>
      <c r="I602"/>
      <c r="L602"/>
    </row>
    <row r="603" spans="2:12" x14ac:dyDescent="0.55000000000000004">
      <c r="B603"/>
      <c r="E603"/>
      <c r="H603"/>
      <c r="I603"/>
      <c r="L603"/>
    </row>
    <row r="604" spans="2:12" x14ac:dyDescent="0.55000000000000004">
      <c r="B604"/>
      <c r="E604"/>
      <c r="H604"/>
      <c r="I604"/>
      <c r="L604"/>
    </row>
    <row r="605" spans="2:12" x14ac:dyDescent="0.55000000000000004">
      <c r="B605"/>
      <c r="E605"/>
      <c r="H605"/>
      <c r="I605"/>
      <c r="L605"/>
    </row>
    <row r="606" spans="2:12" x14ac:dyDescent="0.55000000000000004">
      <c r="B606"/>
      <c r="E606"/>
      <c r="H606"/>
      <c r="I606"/>
      <c r="L606"/>
    </row>
    <row r="607" spans="2:12" x14ac:dyDescent="0.55000000000000004">
      <c r="B607"/>
      <c r="E607"/>
      <c r="H607"/>
      <c r="I607"/>
      <c r="L607"/>
    </row>
    <row r="608" spans="2:12" x14ac:dyDescent="0.55000000000000004">
      <c r="B608"/>
      <c r="E608"/>
      <c r="H608"/>
      <c r="I608"/>
      <c r="L608"/>
    </row>
    <row r="609" spans="2:12" x14ac:dyDescent="0.55000000000000004">
      <c r="B609"/>
      <c r="E609"/>
      <c r="H609"/>
      <c r="I609"/>
      <c r="L609"/>
    </row>
    <row r="610" spans="2:12" x14ac:dyDescent="0.55000000000000004">
      <c r="B610"/>
      <c r="E610"/>
      <c r="H610"/>
      <c r="I610"/>
      <c r="L610"/>
    </row>
    <row r="611" spans="2:12" x14ac:dyDescent="0.55000000000000004">
      <c r="B611"/>
      <c r="E611"/>
      <c r="H611"/>
      <c r="I611"/>
      <c r="L611"/>
    </row>
    <row r="612" spans="2:12" x14ac:dyDescent="0.55000000000000004">
      <c r="B612"/>
      <c r="E612"/>
      <c r="H612"/>
      <c r="I612"/>
      <c r="L612"/>
    </row>
    <row r="613" spans="2:12" x14ac:dyDescent="0.55000000000000004">
      <c r="B613"/>
      <c r="E613"/>
      <c r="H613"/>
      <c r="I613"/>
      <c r="L613"/>
    </row>
    <row r="614" spans="2:12" x14ac:dyDescent="0.55000000000000004">
      <c r="B614"/>
      <c r="E614"/>
      <c r="H614"/>
      <c r="I614"/>
      <c r="L614"/>
    </row>
    <row r="615" spans="2:12" x14ac:dyDescent="0.55000000000000004">
      <c r="B615"/>
      <c r="E615"/>
      <c r="H615"/>
      <c r="I615"/>
      <c r="L615"/>
    </row>
    <row r="616" spans="2:12" x14ac:dyDescent="0.55000000000000004">
      <c r="B616"/>
      <c r="E616"/>
      <c r="H616"/>
      <c r="I616"/>
      <c r="L616"/>
    </row>
    <row r="617" spans="2:12" x14ac:dyDescent="0.55000000000000004">
      <c r="B617"/>
      <c r="E617"/>
      <c r="H617"/>
      <c r="I617"/>
      <c r="L617"/>
    </row>
    <row r="618" spans="2:12" x14ac:dyDescent="0.55000000000000004">
      <c r="B618"/>
      <c r="E618"/>
      <c r="H618"/>
      <c r="I618"/>
      <c r="L618"/>
    </row>
    <row r="619" spans="2:12" x14ac:dyDescent="0.55000000000000004">
      <c r="B619"/>
      <c r="E619"/>
      <c r="H619"/>
      <c r="I619"/>
      <c r="L619"/>
    </row>
    <row r="620" spans="2:12" x14ac:dyDescent="0.55000000000000004">
      <c r="B620"/>
      <c r="E620"/>
      <c r="H620"/>
      <c r="I620"/>
      <c r="L620"/>
    </row>
    <row r="621" spans="2:12" x14ac:dyDescent="0.55000000000000004">
      <c r="B621"/>
      <c r="E621"/>
      <c r="H621"/>
      <c r="I621"/>
      <c r="L621"/>
    </row>
    <row r="622" spans="2:12" x14ac:dyDescent="0.55000000000000004">
      <c r="B622"/>
      <c r="E622"/>
      <c r="H622"/>
      <c r="I622"/>
      <c r="L622"/>
    </row>
    <row r="623" spans="2:12" x14ac:dyDescent="0.55000000000000004">
      <c r="B623"/>
      <c r="E623"/>
      <c r="H623"/>
      <c r="I623"/>
      <c r="L623"/>
    </row>
    <row r="624" spans="2:12" x14ac:dyDescent="0.55000000000000004">
      <c r="B624"/>
      <c r="E624"/>
      <c r="H624"/>
      <c r="I624"/>
      <c r="L624"/>
    </row>
    <row r="625" spans="2:12" x14ac:dyDescent="0.55000000000000004">
      <c r="B625"/>
      <c r="E625"/>
      <c r="H625"/>
      <c r="I625"/>
      <c r="L625"/>
    </row>
    <row r="626" spans="2:12" x14ac:dyDescent="0.55000000000000004">
      <c r="B626"/>
      <c r="E626"/>
      <c r="H626"/>
      <c r="I626"/>
      <c r="L626"/>
    </row>
    <row r="627" spans="2:12" x14ac:dyDescent="0.55000000000000004">
      <c r="B627"/>
      <c r="E627"/>
      <c r="H627"/>
      <c r="I627"/>
      <c r="L627"/>
    </row>
    <row r="628" spans="2:12" x14ac:dyDescent="0.55000000000000004">
      <c r="B628"/>
      <c r="E628"/>
      <c r="H628"/>
      <c r="I628"/>
      <c r="L628"/>
    </row>
    <row r="629" spans="2:12" x14ac:dyDescent="0.55000000000000004">
      <c r="B629"/>
      <c r="E629"/>
      <c r="H629"/>
      <c r="I629"/>
      <c r="L629"/>
    </row>
    <row r="630" spans="2:12" x14ac:dyDescent="0.55000000000000004">
      <c r="B630"/>
      <c r="E630"/>
      <c r="H630"/>
      <c r="I630"/>
      <c r="L630"/>
    </row>
    <row r="631" spans="2:12" x14ac:dyDescent="0.55000000000000004">
      <c r="B631"/>
      <c r="E631"/>
      <c r="H631"/>
      <c r="I631"/>
      <c r="L631"/>
    </row>
    <row r="632" spans="2:12" x14ac:dyDescent="0.55000000000000004">
      <c r="B632"/>
      <c r="E632"/>
      <c r="H632"/>
      <c r="I632"/>
      <c r="L632"/>
    </row>
    <row r="633" spans="2:12" x14ac:dyDescent="0.55000000000000004">
      <c r="B633"/>
      <c r="E633"/>
      <c r="H633"/>
      <c r="I633"/>
      <c r="L633"/>
    </row>
    <row r="634" spans="2:12" x14ac:dyDescent="0.55000000000000004">
      <c r="B634"/>
      <c r="E634"/>
      <c r="H634"/>
      <c r="I634"/>
      <c r="L634"/>
    </row>
    <row r="635" spans="2:12" x14ac:dyDescent="0.55000000000000004">
      <c r="B635"/>
      <c r="E635"/>
      <c r="H635"/>
      <c r="I635"/>
      <c r="L635"/>
    </row>
    <row r="636" spans="2:12" x14ac:dyDescent="0.55000000000000004">
      <c r="B636"/>
      <c r="E636"/>
      <c r="H636"/>
      <c r="I636"/>
      <c r="L636"/>
    </row>
    <row r="637" spans="2:12" x14ac:dyDescent="0.55000000000000004">
      <c r="B637"/>
      <c r="E637"/>
      <c r="H637"/>
      <c r="I637"/>
      <c r="L637"/>
    </row>
    <row r="638" spans="2:12" x14ac:dyDescent="0.55000000000000004">
      <c r="B638"/>
      <c r="E638"/>
      <c r="H638"/>
      <c r="I638"/>
      <c r="L638"/>
    </row>
    <row r="639" spans="2:12" x14ac:dyDescent="0.55000000000000004">
      <c r="B639"/>
      <c r="E639"/>
      <c r="H639"/>
      <c r="I639"/>
      <c r="L639"/>
    </row>
    <row r="640" spans="2:12" x14ac:dyDescent="0.55000000000000004">
      <c r="B640"/>
      <c r="E640"/>
      <c r="H640"/>
      <c r="I640"/>
      <c r="L640"/>
    </row>
    <row r="641" spans="2:12" x14ac:dyDescent="0.55000000000000004">
      <c r="B641"/>
      <c r="E641"/>
      <c r="H641"/>
      <c r="I641"/>
      <c r="L641"/>
    </row>
    <row r="642" spans="2:12" x14ac:dyDescent="0.55000000000000004">
      <c r="B642"/>
      <c r="E642"/>
      <c r="H642"/>
      <c r="I642"/>
      <c r="L642"/>
    </row>
    <row r="643" spans="2:12" x14ac:dyDescent="0.55000000000000004">
      <c r="B643"/>
      <c r="E643"/>
      <c r="H643"/>
      <c r="I643"/>
      <c r="L643"/>
    </row>
    <row r="644" spans="2:12" x14ac:dyDescent="0.55000000000000004">
      <c r="B644"/>
      <c r="E644"/>
      <c r="H644"/>
      <c r="I644"/>
      <c r="L644"/>
    </row>
    <row r="645" spans="2:12" x14ac:dyDescent="0.55000000000000004">
      <c r="B645"/>
      <c r="E645"/>
      <c r="H645"/>
      <c r="I645"/>
      <c r="L645"/>
    </row>
    <row r="646" spans="2:12" x14ac:dyDescent="0.55000000000000004">
      <c r="B646"/>
      <c r="E646"/>
      <c r="H646"/>
      <c r="I646"/>
      <c r="L646"/>
    </row>
    <row r="647" spans="2:12" x14ac:dyDescent="0.55000000000000004">
      <c r="B647"/>
      <c r="E647"/>
      <c r="H647"/>
      <c r="I647"/>
      <c r="L647"/>
    </row>
    <row r="648" spans="2:12" x14ac:dyDescent="0.55000000000000004">
      <c r="B648"/>
      <c r="E648"/>
      <c r="H648"/>
      <c r="I648"/>
      <c r="L648"/>
    </row>
    <row r="649" spans="2:12" x14ac:dyDescent="0.55000000000000004">
      <c r="B649"/>
      <c r="E649"/>
      <c r="H649"/>
      <c r="I649"/>
      <c r="L649"/>
    </row>
    <row r="650" spans="2:12" x14ac:dyDescent="0.55000000000000004">
      <c r="B650"/>
      <c r="E650"/>
      <c r="H650"/>
      <c r="I650"/>
      <c r="L650"/>
    </row>
    <row r="651" spans="2:12" x14ac:dyDescent="0.55000000000000004">
      <c r="B651"/>
      <c r="E651"/>
      <c r="H651"/>
      <c r="I651"/>
      <c r="L651"/>
    </row>
    <row r="652" spans="2:12" x14ac:dyDescent="0.55000000000000004">
      <c r="B652"/>
      <c r="E652"/>
      <c r="H652"/>
      <c r="I652"/>
      <c r="L652"/>
    </row>
    <row r="653" spans="2:12" x14ac:dyDescent="0.55000000000000004">
      <c r="B653"/>
      <c r="E653"/>
      <c r="H653"/>
      <c r="I653"/>
      <c r="L653"/>
    </row>
    <row r="654" spans="2:12" x14ac:dyDescent="0.55000000000000004">
      <c r="B654"/>
      <c r="E654"/>
      <c r="H654"/>
      <c r="I654"/>
      <c r="L654"/>
    </row>
    <row r="655" spans="2:12" x14ac:dyDescent="0.55000000000000004">
      <c r="B655"/>
      <c r="E655"/>
      <c r="H655"/>
      <c r="I655"/>
      <c r="L655"/>
    </row>
    <row r="656" spans="2:12" x14ac:dyDescent="0.55000000000000004">
      <c r="B656"/>
      <c r="E656"/>
      <c r="H656"/>
      <c r="I656"/>
      <c r="L656"/>
    </row>
    <row r="657" spans="2:12" x14ac:dyDescent="0.55000000000000004">
      <c r="B657"/>
      <c r="E657"/>
      <c r="H657"/>
      <c r="I657"/>
      <c r="L657"/>
    </row>
    <row r="658" spans="2:12" x14ac:dyDescent="0.55000000000000004">
      <c r="B658"/>
      <c r="E658"/>
      <c r="H658"/>
      <c r="I658"/>
      <c r="L658"/>
    </row>
    <row r="659" spans="2:12" x14ac:dyDescent="0.55000000000000004">
      <c r="B659"/>
      <c r="E659"/>
      <c r="H659"/>
      <c r="I659"/>
      <c r="L659"/>
    </row>
    <row r="660" spans="2:12" x14ac:dyDescent="0.55000000000000004">
      <c r="B660"/>
      <c r="E660"/>
      <c r="H660"/>
      <c r="I660"/>
      <c r="L660"/>
    </row>
    <row r="661" spans="2:12" x14ac:dyDescent="0.55000000000000004">
      <c r="B661"/>
      <c r="E661"/>
      <c r="H661"/>
      <c r="I661"/>
      <c r="L661"/>
    </row>
    <row r="662" spans="2:12" x14ac:dyDescent="0.55000000000000004">
      <c r="B662"/>
      <c r="E662"/>
      <c r="H662"/>
      <c r="I662"/>
      <c r="L662"/>
    </row>
    <row r="663" spans="2:12" x14ac:dyDescent="0.55000000000000004">
      <c r="B663"/>
      <c r="E663"/>
      <c r="H663"/>
      <c r="I663"/>
      <c r="L663"/>
    </row>
    <row r="664" spans="2:12" x14ac:dyDescent="0.55000000000000004">
      <c r="B664"/>
      <c r="E664"/>
      <c r="H664"/>
      <c r="I664"/>
      <c r="L664"/>
    </row>
    <row r="665" spans="2:12" x14ac:dyDescent="0.55000000000000004">
      <c r="B665"/>
      <c r="E665"/>
      <c r="H665"/>
      <c r="I665"/>
      <c r="L665"/>
    </row>
    <row r="666" spans="2:12" x14ac:dyDescent="0.55000000000000004">
      <c r="B666"/>
      <c r="E666"/>
      <c r="H666"/>
      <c r="I666"/>
      <c r="L666"/>
    </row>
    <row r="667" spans="2:12" x14ac:dyDescent="0.55000000000000004">
      <c r="B667"/>
      <c r="E667"/>
      <c r="H667"/>
      <c r="I667"/>
      <c r="L667"/>
    </row>
    <row r="668" spans="2:12" x14ac:dyDescent="0.55000000000000004">
      <c r="B668"/>
      <c r="E668"/>
      <c r="H668"/>
      <c r="I668"/>
      <c r="L668"/>
    </row>
    <row r="669" spans="2:12" x14ac:dyDescent="0.55000000000000004">
      <c r="B669"/>
      <c r="E669"/>
      <c r="H669"/>
      <c r="I669"/>
      <c r="L669"/>
    </row>
    <row r="670" spans="2:12" x14ac:dyDescent="0.55000000000000004">
      <c r="B670"/>
      <c r="E670"/>
      <c r="H670"/>
      <c r="I670"/>
      <c r="L670"/>
    </row>
    <row r="671" spans="2:12" x14ac:dyDescent="0.55000000000000004">
      <c r="B671"/>
      <c r="E671"/>
      <c r="H671"/>
      <c r="I671"/>
      <c r="L671"/>
    </row>
    <row r="672" spans="2:12" x14ac:dyDescent="0.55000000000000004">
      <c r="B672"/>
      <c r="E672"/>
      <c r="H672"/>
      <c r="I672"/>
      <c r="L672"/>
    </row>
    <row r="673" spans="2:12" x14ac:dyDescent="0.55000000000000004">
      <c r="B673"/>
      <c r="E673"/>
      <c r="H673"/>
      <c r="I673"/>
      <c r="L673"/>
    </row>
    <row r="674" spans="2:12" x14ac:dyDescent="0.55000000000000004">
      <c r="B674"/>
      <c r="E674"/>
      <c r="H674"/>
      <c r="I674"/>
      <c r="L674"/>
    </row>
    <row r="675" spans="2:12" x14ac:dyDescent="0.55000000000000004">
      <c r="B675"/>
      <c r="E675"/>
      <c r="H675"/>
      <c r="I675"/>
      <c r="L675"/>
    </row>
    <row r="676" spans="2:12" x14ac:dyDescent="0.55000000000000004">
      <c r="B676"/>
      <c r="E676"/>
      <c r="H676"/>
      <c r="I676"/>
      <c r="L676"/>
    </row>
    <row r="677" spans="2:12" x14ac:dyDescent="0.55000000000000004">
      <c r="B677"/>
      <c r="E677"/>
      <c r="H677"/>
      <c r="I677"/>
      <c r="L677"/>
    </row>
    <row r="678" spans="2:12" x14ac:dyDescent="0.55000000000000004">
      <c r="B678"/>
      <c r="E678"/>
      <c r="H678"/>
      <c r="I678"/>
      <c r="L678"/>
    </row>
    <row r="679" spans="2:12" x14ac:dyDescent="0.55000000000000004">
      <c r="B679"/>
      <c r="E679"/>
      <c r="H679"/>
      <c r="I679"/>
      <c r="L679"/>
    </row>
    <row r="680" spans="2:12" x14ac:dyDescent="0.55000000000000004">
      <c r="B680"/>
      <c r="E680"/>
      <c r="H680"/>
      <c r="I680"/>
      <c r="L680"/>
    </row>
    <row r="681" spans="2:12" x14ac:dyDescent="0.55000000000000004">
      <c r="B681"/>
      <c r="E681"/>
      <c r="H681"/>
      <c r="I681"/>
      <c r="L681"/>
    </row>
    <row r="682" spans="2:12" x14ac:dyDescent="0.55000000000000004">
      <c r="B682"/>
      <c r="E682"/>
      <c r="H682"/>
      <c r="I682"/>
      <c r="L682"/>
    </row>
    <row r="683" spans="2:12" x14ac:dyDescent="0.55000000000000004">
      <c r="B683"/>
      <c r="E683"/>
      <c r="H683"/>
      <c r="I683"/>
      <c r="L683"/>
    </row>
    <row r="684" spans="2:12" x14ac:dyDescent="0.55000000000000004">
      <c r="B684"/>
      <c r="E684"/>
      <c r="H684"/>
      <c r="I684"/>
      <c r="L684"/>
    </row>
    <row r="685" spans="2:12" x14ac:dyDescent="0.55000000000000004">
      <c r="B685"/>
      <c r="E685"/>
      <c r="H685"/>
      <c r="I685"/>
      <c r="L685"/>
    </row>
    <row r="686" spans="2:12" x14ac:dyDescent="0.55000000000000004">
      <c r="B686"/>
      <c r="E686"/>
      <c r="H686"/>
      <c r="I686"/>
      <c r="L686"/>
    </row>
    <row r="687" spans="2:12" x14ac:dyDescent="0.55000000000000004">
      <c r="B687"/>
      <c r="E687"/>
      <c r="H687"/>
      <c r="I687"/>
      <c r="L687"/>
    </row>
    <row r="688" spans="2:12" x14ac:dyDescent="0.55000000000000004">
      <c r="B688"/>
      <c r="E688"/>
      <c r="H688"/>
      <c r="I688"/>
      <c r="L688"/>
    </row>
    <row r="689" spans="2:12" x14ac:dyDescent="0.55000000000000004">
      <c r="B689"/>
      <c r="E689"/>
      <c r="H689"/>
      <c r="I689"/>
      <c r="L689"/>
    </row>
    <row r="690" spans="2:12" x14ac:dyDescent="0.55000000000000004">
      <c r="B690"/>
      <c r="E690"/>
      <c r="H690"/>
      <c r="I690"/>
      <c r="L690"/>
    </row>
    <row r="691" spans="2:12" x14ac:dyDescent="0.55000000000000004">
      <c r="B691"/>
      <c r="E691"/>
      <c r="H691"/>
      <c r="I691"/>
      <c r="L691"/>
    </row>
    <row r="692" spans="2:12" x14ac:dyDescent="0.55000000000000004">
      <c r="B692"/>
      <c r="E692"/>
      <c r="H692"/>
      <c r="I692"/>
      <c r="L692"/>
    </row>
    <row r="693" spans="2:12" x14ac:dyDescent="0.55000000000000004">
      <c r="B693"/>
      <c r="E693"/>
      <c r="H693"/>
      <c r="I693"/>
      <c r="L693"/>
    </row>
    <row r="694" spans="2:12" x14ac:dyDescent="0.55000000000000004">
      <c r="B694"/>
      <c r="E694"/>
      <c r="H694"/>
      <c r="I694"/>
      <c r="L694"/>
    </row>
    <row r="695" spans="2:12" x14ac:dyDescent="0.55000000000000004">
      <c r="B695"/>
      <c r="E695"/>
      <c r="H695"/>
      <c r="I695"/>
      <c r="L695"/>
    </row>
    <row r="696" spans="2:12" x14ac:dyDescent="0.55000000000000004">
      <c r="B696"/>
      <c r="E696"/>
      <c r="H696"/>
      <c r="I696"/>
      <c r="L696"/>
    </row>
    <row r="697" spans="2:12" x14ac:dyDescent="0.55000000000000004">
      <c r="B697"/>
      <c r="E697"/>
      <c r="H697"/>
      <c r="I697"/>
      <c r="L697"/>
    </row>
    <row r="698" spans="2:12" x14ac:dyDescent="0.55000000000000004">
      <c r="B698"/>
      <c r="E698"/>
      <c r="H698"/>
      <c r="I698"/>
      <c r="L698"/>
    </row>
    <row r="699" spans="2:12" x14ac:dyDescent="0.55000000000000004">
      <c r="B699"/>
      <c r="E699"/>
      <c r="H699"/>
      <c r="I699"/>
      <c r="L699"/>
    </row>
    <row r="700" spans="2:12" x14ac:dyDescent="0.55000000000000004">
      <c r="B700"/>
      <c r="E700"/>
      <c r="H700"/>
      <c r="I700"/>
      <c r="L700"/>
    </row>
    <row r="701" spans="2:12" x14ac:dyDescent="0.55000000000000004">
      <c r="B701"/>
      <c r="E701"/>
      <c r="H701"/>
      <c r="I701"/>
      <c r="L701"/>
    </row>
    <row r="702" spans="2:12" x14ac:dyDescent="0.55000000000000004">
      <c r="B702"/>
      <c r="E702"/>
      <c r="H702"/>
      <c r="I702"/>
      <c r="L702"/>
    </row>
    <row r="703" spans="2:12" x14ac:dyDescent="0.55000000000000004">
      <c r="B703"/>
      <c r="E703"/>
      <c r="H703"/>
      <c r="I703"/>
      <c r="L703"/>
    </row>
    <row r="704" spans="2:12" x14ac:dyDescent="0.55000000000000004">
      <c r="B704"/>
      <c r="E704"/>
      <c r="H704"/>
      <c r="I704"/>
      <c r="L704"/>
    </row>
    <row r="705" spans="2:12" x14ac:dyDescent="0.55000000000000004">
      <c r="B705"/>
      <c r="E705"/>
      <c r="H705"/>
      <c r="I705"/>
      <c r="L705"/>
    </row>
    <row r="706" spans="2:12" x14ac:dyDescent="0.55000000000000004">
      <c r="B706"/>
      <c r="E706"/>
      <c r="H706"/>
      <c r="I706"/>
      <c r="L706"/>
    </row>
    <row r="707" spans="2:12" x14ac:dyDescent="0.55000000000000004">
      <c r="B707"/>
      <c r="E707"/>
      <c r="H707"/>
      <c r="I707"/>
      <c r="L707"/>
    </row>
    <row r="708" spans="2:12" x14ac:dyDescent="0.55000000000000004">
      <c r="B708"/>
      <c r="E708"/>
      <c r="H708"/>
      <c r="I708"/>
      <c r="L708"/>
    </row>
    <row r="709" spans="2:12" x14ac:dyDescent="0.55000000000000004">
      <c r="B709"/>
      <c r="E709"/>
      <c r="H709"/>
      <c r="I709"/>
      <c r="L709"/>
    </row>
    <row r="710" spans="2:12" x14ac:dyDescent="0.55000000000000004">
      <c r="B710"/>
      <c r="E710"/>
      <c r="H710"/>
      <c r="I710"/>
      <c r="L710"/>
    </row>
    <row r="711" spans="2:12" x14ac:dyDescent="0.55000000000000004">
      <c r="B711"/>
      <c r="E711"/>
      <c r="H711"/>
      <c r="I711"/>
      <c r="L711"/>
    </row>
    <row r="712" spans="2:12" x14ac:dyDescent="0.55000000000000004">
      <c r="B712"/>
      <c r="E712"/>
      <c r="H712"/>
      <c r="I712"/>
      <c r="L712"/>
    </row>
    <row r="713" spans="2:12" x14ac:dyDescent="0.55000000000000004">
      <c r="B713"/>
      <c r="E713"/>
      <c r="H713"/>
      <c r="I713"/>
      <c r="L713"/>
    </row>
    <row r="714" spans="2:12" x14ac:dyDescent="0.55000000000000004">
      <c r="B714"/>
      <c r="E714"/>
      <c r="H714"/>
      <c r="I714"/>
      <c r="L714"/>
    </row>
    <row r="715" spans="2:12" x14ac:dyDescent="0.55000000000000004">
      <c r="B715"/>
      <c r="E715"/>
      <c r="H715"/>
      <c r="I715"/>
      <c r="L715"/>
    </row>
    <row r="716" spans="2:12" x14ac:dyDescent="0.55000000000000004">
      <c r="B716"/>
      <c r="E716"/>
      <c r="H716"/>
      <c r="I716"/>
      <c r="L716"/>
    </row>
    <row r="717" spans="2:12" x14ac:dyDescent="0.55000000000000004">
      <c r="B717"/>
      <c r="E717"/>
      <c r="H717"/>
      <c r="I717"/>
      <c r="L717"/>
    </row>
    <row r="718" spans="2:12" x14ac:dyDescent="0.55000000000000004">
      <c r="B718"/>
      <c r="E718"/>
      <c r="H718"/>
      <c r="I718"/>
      <c r="L718"/>
    </row>
    <row r="719" spans="2:12" x14ac:dyDescent="0.55000000000000004">
      <c r="B719"/>
      <c r="E719"/>
      <c r="H719"/>
      <c r="I719"/>
      <c r="L719"/>
    </row>
    <row r="720" spans="2:12" x14ac:dyDescent="0.55000000000000004">
      <c r="B720"/>
      <c r="E720"/>
      <c r="H720"/>
      <c r="I720"/>
      <c r="L720"/>
    </row>
    <row r="721" spans="2:12" x14ac:dyDescent="0.55000000000000004">
      <c r="B721"/>
      <c r="E721"/>
      <c r="H721"/>
      <c r="I721"/>
      <c r="L721"/>
    </row>
    <row r="722" spans="2:12" x14ac:dyDescent="0.55000000000000004">
      <c r="B722"/>
      <c r="E722"/>
      <c r="H722"/>
      <c r="I722"/>
      <c r="L722"/>
    </row>
    <row r="723" spans="2:12" x14ac:dyDescent="0.55000000000000004">
      <c r="B723"/>
      <c r="E723"/>
      <c r="H723"/>
      <c r="I723"/>
      <c r="L723"/>
    </row>
    <row r="724" spans="2:12" x14ac:dyDescent="0.55000000000000004">
      <c r="B724"/>
      <c r="E724"/>
      <c r="H724"/>
      <c r="I724"/>
      <c r="L724"/>
    </row>
    <row r="725" spans="2:12" x14ac:dyDescent="0.55000000000000004">
      <c r="B725"/>
      <c r="E725"/>
      <c r="H725"/>
      <c r="I725"/>
      <c r="L725"/>
    </row>
    <row r="726" spans="2:12" x14ac:dyDescent="0.55000000000000004">
      <c r="B726"/>
      <c r="E726"/>
      <c r="H726"/>
      <c r="I726"/>
      <c r="L726"/>
    </row>
    <row r="727" spans="2:12" x14ac:dyDescent="0.55000000000000004">
      <c r="B727"/>
      <c r="E727"/>
      <c r="H727"/>
      <c r="I727"/>
      <c r="L727"/>
    </row>
    <row r="728" spans="2:12" x14ac:dyDescent="0.55000000000000004">
      <c r="B728"/>
      <c r="E728"/>
      <c r="H728"/>
      <c r="I728"/>
      <c r="L728"/>
    </row>
    <row r="729" spans="2:12" x14ac:dyDescent="0.55000000000000004">
      <c r="B729"/>
      <c r="E729"/>
      <c r="H729"/>
      <c r="I729"/>
      <c r="L729"/>
    </row>
    <row r="730" spans="2:12" x14ac:dyDescent="0.55000000000000004">
      <c r="B730"/>
      <c r="E730"/>
      <c r="H730"/>
      <c r="I730"/>
      <c r="L730"/>
    </row>
    <row r="731" spans="2:12" x14ac:dyDescent="0.55000000000000004">
      <c r="B731"/>
      <c r="E731"/>
      <c r="H731"/>
      <c r="I731"/>
      <c r="L731"/>
    </row>
    <row r="732" spans="2:12" x14ac:dyDescent="0.55000000000000004">
      <c r="B732"/>
      <c r="E732"/>
      <c r="H732"/>
      <c r="I732"/>
      <c r="L732"/>
    </row>
    <row r="733" spans="2:12" x14ac:dyDescent="0.55000000000000004">
      <c r="B733"/>
      <c r="E733"/>
      <c r="H733"/>
      <c r="I733"/>
      <c r="L733"/>
    </row>
    <row r="734" spans="2:12" x14ac:dyDescent="0.55000000000000004">
      <c r="B734"/>
      <c r="E734"/>
      <c r="H734"/>
      <c r="I734"/>
      <c r="L734"/>
    </row>
    <row r="735" spans="2:12" x14ac:dyDescent="0.55000000000000004">
      <c r="B735"/>
      <c r="E735"/>
      <c r="H735"/>
      <c r="I735"/>
      <c r="L735"/>
    </row>
    <row r="736" spans="2:12" x14ac:dyDescent="0.55000000000000004">
      <c r="B736"/>
      <c r="E736"/>
      <c r="H736"/>
      <c r="I736"/>
      <c r="L736"/>
    </row>
    <row r="737" spans="2:12" x14ac:dyDescent="0.55000000000000004">
      <c r="B737"/>
      <c r="E737"/>
      <c r="H737"/>
      <c r="I737"/>
      <c r="L737"/>
    </row>
    <row r="738" spans="2:12" x14ac:dyDescent="0.55000000000000004">
      <c r="B738"/>
      <c r="E738"/>
      <c r="H738"/>
      <c r="I738"/>
      <c r="L738"/>
    </row>
    <row r="739" spans="2:12" x14ac:dyDescent="0.55000000000000004">
      <c r="B739"/>
      <c r="E739"/>
      <c r="H739"/>
      <c r="I739"/>
      <c r="L739"/>
    </row>
    <row r="740" spans="2:12" x14ac:dyDescent="0.55000000000000004">
      <c r="B740"/>
      <c r="E740"/>
      <c r="H740"/>
      <c r="I740"/>
      <c r="L740"/>
    </row>
    <row r="741" spans="2:12" x14ac:dyDescent="0.55000000000000004">
      <c r="B741"/>
      <c r="E741"/>
      <c r="H741"/>
      <c r="I741"/>
      <c r="L741"/>
    </row>
    <row r="742" spans="2:12" x14ac:dyDescent="0.55000000000000004">
      <c r="B742"/>
      <c r="E742"/>
      <c r="H742"/>
      <c r="I742"/>
      <c r="L742"/>
    </row>
    <row r="743" spans="2:12" x14ac:dyDescent="0.55000000000000004">
      <c r="B743"/>
      <c r="E743"/>
      <c r="H743"/>
      <c r="I743"/>
      <c r="L743"/>
    </row>
    <row r="744" spans="2:12" x14ac:dyDescent="0.55000000000000004">
      <c r="B744"/>
      <c r="E744"/>
      <c r="H744"/>
      <c r="I744"/>
      <c r="L744"/>
    </row>
    <row r="745" spans="2:12" x14ac:dyDescent="0.55000000000000004">
      <c r="B745"/>
      <c r="E745"/>
      <c r="H745"/>
      <c r="I745"/>
      <c r="L745"/>
    </row>
    <row r="746" spans="2:12" x14ac:dyDescent="0.55000000000000004">
      <c r="B746"/>
      <c r="E746"/>
      <c r="H746"/>
      <c r="I746"/>
      <c r="L746"/>
    </row>
    <row r="747" spans="2:12" x14ac:dyDescent="0.55000000000000004">
      <c r="B747"/>
      <c r="E747"/>
      <c r="H747"/>
      <c r="I747"/>
      <c r="L747"/>
    </row>
    <row r="748" spans="2:12" x14ac:dyDescent="0.55000000000000004">
      <c r="B748"/>
      <c r="E748"/>
      <c r="H748"/>
      <c r="I748"/>
      <c r="L748"/>
    </row>
    <row r="749" spans="2:12" x14ac:dyDescent="0.55000000000000004">
      <c r="B749"/>
      <c r="E749"/>
      <c r="H749"/>
      <c r="I749"/>
      <c r="L749"/>
    </row>
    <row r="750" spans="2:12" x14ac:dyDescent="0.55000000000000004">
      <c r="B750"/>
      <c r="E750"/>
      <c r="H750"/>
      <c r="I750"/>
      <c r="L750"/>
    </row>
    <row r="751" spans="2:12" x14ac:dyDescent="0.55000000000000004">
      <c r="B751"/>
      <c r="E751"/>
      <c r="H751"/>
      <c r="I751"/>
      <c r="L751"/>
    </row>
    <row r="752" spans="2:12" x14ac:dyDescent="0.55000000000000004">
      <c r="B752"/>
      <c r="E752"/>
      <c r="H752"/>
      <c r="I752"/>
      <c r="L752"/>
    </row>
    <row r="753" spans="2:12" x14ac:dyDescent="0.55000000000000004">
      <c r="B753"/>
      <c r="E753"/>
      <c r="H753"/>
      <c r="I753"/>
      <c r="L753"/>
    </row>
    <row r="754" spans="2:12" x14ac:dyDescent="0.55000000000000004">
      <c r="B754"/>
      <c r="E754"/>
      <c r="H754"/>
      <c r="I754"/>
      <c r="L754"/>
    </row>
    <row r="755" spans="2:12" x14ac:dyDescent="0.55000000000000004">
      <c r="B755"/>
      <c r="E755"/>
      <c r="H755"/>
      <c r="I755"/>
      <c r="L755"/>
    </row>
    <row r="756" spans="2:12" x14ac:dyDescent="0.55000000000000004">
      <c r="B756"/>
      <c r="E756"/>
      <c r="H756"/>
      <c r="I756"/>
      <c r="L756"/>
    </row>
    <row r="757" spans="2:12" x14ac:dyDescent="0.55000000000000004">
      <c r="B757"/>
      <c r="E757"/>
      <c r="H757"/>
      <c r="I757"/>
      <c r="L757"/>
    </row>
    <row r="758" spans="2:12" x14ac:dyDescent="0.55000000000000004">
      <c r="B758"/>
      <c r="E758"/>
      <c r="H758"/>
      <c r="I758"/>
      <c r="L758"/>
    </row>
    <row r="759" spans="2:12" x14ac:dyDescent="0.55000000000000004">
      <c r="B759"/>
      <c r="E759"/>
      <c r="H759"/>
      <c r="I759"/>
      <c r="L759"/>
    </row>
    <row r="760" spans="2:12" x14ac:dyDescent="0.55000000000000004">
      <c r="B760"/>
      <c r="E760"/>
      <c r="H760"/>
      <c r="I760"/>
      <c r="L760"/>
    </row>
    <row r="761" spans="2:12" x14ac:dyDescent="0.55000000000000004">
      <c r="B761"/>
      <c r="E761"/>
      <c r="H761"/>
      <c r="I761"/>
      <c r="L761"/>
    </row>
    <row r="762" spans="2:12" x14ac:dyDescent="0.55000000000000004">
      <c r="B762"/>
      <c r="E762"/>
      <c r="H762"/>
      <c r="I762"/>
      <c r="L762"/>
    </row>
    <row r="763" spans="2:12" x14ac:dyDescent="0.55000000000000004">
      <c r="B763"/>
      <c r="E763"/>
      <c r="H763"/>
      <c r="I763"/>
      <c r="L763"/>
    </row>
    <row r="764" spans="2:12" x14ac:dyDescent="0.55000000000000004">
      <c r="B764"/>
      <c r="E764"/>
      <c r="H764"/>
      <c r="I764"/>
      <c r="L764"/>
    </row>
    <row r="765" spans="2:12" x14ac:dyDescent="0.55000000000000004">
      <c r="B765"/>
      <c r="E765"/>
      <c r="H765"/>
      <c r="I765"/>
      <c r="L765"/>
    </row>
    <row r="766" spans="2:12" x14ac:dyDescent="0.55000000000000004">
      <c r="B766"/>
      <c r="E766"/>
      <c r="H766"/>
      <c r="I766"/>
      <c r="L766"/>
    </row>
    <row r="767" spans="2:12" x14ac:dyDescent="0.55000000000000004">
      <c r="B767"/>
      <c r="E767"/>
      <c r="H767"/>
      <c r="I767"/>
      <c r="L767"/>
    </row>
    <row r="768" spans="2:12" x14ac:dyDescent="0.55000000000000004">
      <c r="B768"/>
      <c r="E768"/>
      <c r="H768"/>
      <c r="I768"/>
      <c r="L768"/>
    </row>
    <row r="769" spans="2:12" x14ac:dyDescent="0.55000000000000004">
      <c r="B769"/>
      <c r="E769"/>
      <c r="H769"/>
      <c r="I769"/>
      <c r="L769"/>
    </row>
    <row r="770" spans="2:12" x14ac:dyDescent="0.55000000000000004">
      <c r="B770"/>
      <c r="E770"/>
      <c r="H770"/>
      <c r="I770"/>
      <c r="L770"/>
    </row>
    <row r="771" spans="2:12" x14ac:dyDescent="0.55000000000000004">
      <c r="B771"/>
      <c r="E771"/>
      <c r="H771"/>
      <c r="I771"/>
      <c r="L771"/>
    </row>
    <row r="772" spans="2:12" x14ac:dyDescent="0.55000000000000004">
      <c r="B772"/>
      <c r="E772"/>
      <c r="H772"/>
      <c r="I772"/>
      <c r="L772"/>
    </row>
    <row r="773" spans="2:12" x14ac:dyDescent="0.55000000000000004">
      <c r="B773"/>
      <c r="E773"/>
      <c r="H773"/>
      <c r="I773"/>
      <c r="L773"/>
    </row>
    <row r="774" spans="2:12" x14ac:dyDescent="0.55000000000000004">
      <c r="B774"/>
      <c r="E774"/>
      <c r="H774"/>
      <c r="I774"/>
      <c r="L774"/>
    </row>
    <row r="775" spans="2:12" x14ac:dyDescent="0.55000000000000004">
      <c r="B775"/>
      <c r="E775"/>
      <c r="H775"/>
      <c r="I775"/>
      <c r="L775"/>
    </row>
    <row r="776" spans="2:12" x14ac:dyDescent="0.55000000000000004">
      <c r="B776"/>
      <c r="E776"/>
      <c r="H776"/>
      <c r="I776"/>
      <c r="L776"/>
    </row>
    <row r="777" spans="2:12" x14ac:dyDescent="0.55000000000000004">
      <c r="B777"/>
      <c r="E777"/>
      <c r="H777"/>
      <c r="I777"/>
      <c r="L777"/>
    </row>
    <row r="778" spans="2:12" x14ac:dyDescent="0.55000000000000004">
      <c r="B778"/>
      <c r="E778"/>
      <c r="H778"/>
      <c r="I778"/>
      <c r="L778"/>
    </row>
    <row r="779" spans="2:12" x14ac:dyDescent="0.55000000000000004">
      <c r="B779"/>
      <c r="E779"/>
      <c r="H779"/>
      <c r="I779"/>
      <c r="L779"/>
    </row>
    <row r="780" spans="2:12" x14ac:dyDescent="0.55000000000000004">
      <c r="B780"/>
      <c r="E780"/>
      <c r="H780"/>
      <c r="I780"/>
      <c r="L780"/>
    </row>
    <row r="781" spans="2:12" x14ac:dyDescent="0.55000000000000004">
      <c r="B781"/>
      <c r="E781"/>
      <c r="H781"/>
      <c r="I781"/>
      <c r="L781"/>
    </row>
    <row r="782" spans="2:12" x14ac:dyDescent="0.55000000000000004">
      <c r="B782"/>
      <c r="E782"/>
      <c r="H782"/>
      <c r="I782"/>
      <c r="L782"/>
    </row>
    <row r="783" spans="2:12" x14ac:dyDescent="0.55000000000000004">
      <c r="B783"/>
      <c r="E783"/>
      <c r="H783"/>
      <c r="I783"/>
      <c r="L783"/>
    </row>
    <row r="784" spans="2:12" x14ac:dyDescent="0.55000000000000004">
      <c r="B784"/>
      <c r="E784"/>
      <c r="H784"/>
      <c r="I784"/>
      <c r="L784"/>
    </row>
    <row r="785" spans="2:12" x14ac:dyDescent="0.55000000000000004">
      <c r="B785"/>
      <c r="E785"/>
      <c r="H785"/>
      <c r="I785"/>
      <c r="L785"/>
    </row>
    <row r="786" spans="2:12" x14ac:dyDescent="0.55000000000000004">
      <c r="B786"/>
      <c r="E786"/>
      <c r="H786"/>
      <c r="I786"/>
      <c r="L786"/>
    </row>
    <row r="787" spans="2:12" x14ac:dyDescent="0.55000000000000004">
      <c r="B787"/>
      <c r="E787"/>
      <c r="H787"/>
      <c r="I787"/>
      <c r="L787"/>
    </row>
    <row r="788" spans="2:12" x14ac:dyDescent="0.55000000000000004">
      <c r="B788"/>
      <c r="E788"/>
      <c r="H788"/>
      <c r="I788"/>
      <c r="L788"/>
    </row>
    <row r="789" spans="2:12" x14ac:dyDescent="0.55000000000000004">
      <c r="B789"/>
      <c r="E789"/>
      <c r="H789"/>
      <c r="I789"/>
      <c r="L789"/>
    </row>
    <row r="790" spans="2:12" x14ac:dyDescent="0.55000000000000004">
      <c r="B790"/>
      <c r="E790"/>
      <c r="H790"/>
      <c r="I790"/>
      <c r="L790"/>
    </row>
    <row r="791" spans="2:12" x14ac:dyDescent="0.55000000000000004">
      <c r="B791"/>
      <c r="E791"/>
      <c r="H791"/>
      <c r="I791"/>
      <c r="L791"/>
    </row>
    <row r="792" spans="2:12" x14ac:dyDescent="0.55000000000000004">
      <c r="B792"/>
      <c r="E792"/>
      <c r="H792"/>
      <c r="I792"/>
      <c r="L792"/>
    </row>
    <row r="793" spans="2:12" x14ac:dyDescent="0.55000000000000004">
      <c r="B793"/>
      <c r="E793"/>
      <c r="H793"/>
      <c r="I793"/>
      <c r="L793"/>
    </row>
    <row r="794" spans="2:12" x14ac:dyDescent="0.55000000000000004">
      <c r="B794"/>
      <c r="E794"/>
      <c r="H794"/>
      <c r="I794"/>
      <c r="L794"/>
    </row>
    <row r="795" spans="2:12" x14ac:dyDescent="0.55000000000000004">
      <c r="B795"/>
      <c r="E795"/>
      <c r="H795"/>
      <c r="I795"/>
      <c r="L795"/>
    </row>
    <row r="796" spans="2:12" x14ac:dyDescent="0.55000000000000004">
      <c r="B796"/>
      <c r="E796"/>
      <c r="H796"/>
      <c r="I796"/>
      <c r="L796"/>
    </row>
    <row r="797" spans="2:12" x14ac:dyDescent="0.55000000000000004">
      <c r="B797"/>
      <c r="E797"/>
      <c r="H797"/>
      <c r="I797"/>
      <c r="L797"/>
    </row>
    <row r="798" spans="2:12" x14ac:dyDescent="0.55000000000000004">
      <c r="B798"/>
      <c r="E798"/>
      <c r="H798"/>
      <c r="I798"/>
      <c r="L798"/>
    </row>
    <row r="799" spans="2:12" x14ac:dyDescent="0.55000000000000004">
      <c r="B799"/>
      <c r="E799"/>
      <c r="H799"/>
      <c r="I799"/>
      <c r="L799"/>
    </row>
    <row r="800" spans="2:12" x14ac:dyDescent="0.55000000000000004">
      <c r="B800"/>
      <c r="E800"/>
      <c r="H800"/>
      <c r="I800"/>
      <c r="L800"/>
    </row>
    <row r="801" spans="2:12" x14ac:dyDescent="0.55000000000000004">
      <c r="B801"/>
      <c r="E801"/>
      <c r="H801"/>
      <c r="I801"/>
      <c r="L801"/>
    </row>
    <row r="802" spans="2:12" x14ac:dyDescent="0.55000000000000004">
      <c r="B802"/>
      <c r="E802"/>
      <c r="H802"/>
      <c r="I802"/>
      <c r="L802"/>
    </row>
    <row r="803" spans="2:12" x14ac:dyDescent="0.55000000000000004">
      <c r="B803"/>
      <c r="E803"/>
      <c r="H803"/>
      <c r="I803"/>
      <c r="L803"/>
    </row>
    <row r="804" spans="2:12" x14ac:dyDescent="0.55000000000000004">
      <c r="B804"/>
      <c r="E804"/>
      <c r="H804"/>
      <c r="I804"/>
      <c r="L804"/>
    </row>
    <row r="805" spans="2:12" x14ac:dyDescent="0.55000000000000004">
      <c r="B805"/>
      <c r="E805"/>
      <c r="H805"/>
      <c r="I805"/>
      <c r="L805"/>
    </row>
    <row r="806" spans="2:12" x14ac:dyDescent="0.55000000000000004">
      <c r="B806"/>
      <c r="E806"/>
      <c r="H806"/>
      <c r="I806"/>
      <c r="L806"/>
    </row>
    <row r="807" spans="2:12" x14ac:dyDescent="0.55000000000000004">
      <c r="B807"/>
      <c r="E807"/>
      <c r="H807"/>
      <c r="I807"/>
      <c r="L807"/>
    </row>
    <row r="808" spans="2:12" x14ac:dyDescent="0.55000000000000004">
      <c r="B808"/>
      <c r="E808"/>
      <c r="H808"/>
      <c r="I808"/>
      <c r="L808"/>
    </row>
    <row r="809" spans="2:12" x14ac:dyDescent="0.55000000000000004">
      <c r="B809"/>
      <c r="E809"/>
      <c r="H809"/>
      <c r="I809"/>
      <c r="L809"/>
    </row>
    <row r="810" spans="2:12" x14ac:dyDescent="0.55000000000000004">
      <c r="B810"/>
      <c r="E810"/>
      <c r="H810"/>
      <c r="I810"/>
      <c r="L810"/>
    </row>
    <row r="811" spans="2:12" x14ac:dyDescent="0.55000000000000004">
      <c r="B811"/>
      <c r="E811"/>
      <c r="H811"/>
      <c r="I811"/>
      <c r="L811"/>
    </row>
    <row r="812" spans="2:12" x14ac:dyDescent="0.55000000000000004">
      <c r="B812"/>
      <c r="E812"/>
      <c r="H812"/>
      <c r="I812"/>
      <c r="L812"/>
    </row>
    <row r="813" spans="2:12" x14ac:dyDescent="0.55000000000000004">
      <c r="B813"/>
      <c r="E813"/>
      <c r="H813"/>
      <c r="I813"/>
      <c r="L813"/>
    </row>
    <row r="814" spans="2:12" x14ac:dyDescent="0.55000000000000004">
      <c r="B814"/>
      <c r="E814"/>
      <c r="H814"/>
      <c r="I814"/>
      <c r="L814"/>
    </row>
    <row r="815" spans="2:12" x14ac:dyDescent="0.55000000000000004">
      <c r="B815"/>
      <c r="E815"/>
      <c r="H815"/>
      <c r="I815"/>
      <c r="L815"/>
    </row>
    <row r="816" spans="2:12" x14ac:dyDescent="0.55000000000000004">
      <c r="B816"/>
      <c r="E816"/>
      <c r="H816"/>
      <c r="I816"/>
      <c r="L816"/>
    </row>
    <row r="817" spans="2:12" x14ac:dyDescent="0.55000000000000004">
      <c r="B817"/>
      <c r="E817"/>
      <c r="H817"/>
      <c r="I817"/>
      <c r="L817"/>
    </row>
    <row r="818" spans="2:12" x14ac:dyDescent="0.55000000000000004">
      <c r="B818"/>
      <c r="E818"/>
      <c r="H818"/>
      <c r="I818"/>
      <c r="L818"/>
    </row>
    <row r="819" spans="2:12" x14ac:dyDescent="0.55000000000000004">
      <c r="B819"/>
      <c r="E819"/>
      <c r="H819"/>
      <c r="I819"/>
      <c r="L819"/>
    </row>
    <row r="820" spans="2:12" x14ac:dyDescent="0.55000000000000004">
      <c r="B820"/>
      <c r="E820"/>
      <c r="H820"/>
      <c r="I820"/>
      <c r="L820"/>
    </row>
    <row r="821" spans="2:12" x14ac:dyDescent="0.55000000000000004">
      <c r="B821"/>
      <c r="E821"/>
      <c r="H821"/>
      <c r="I821"/>
      <c r="L821"/>
    </row>
    <row r="822" spans="2:12" x14ac:dyDescent="0.55000000000000004">
      <c r="B822"/>
      <c r="E822"/>
      <c r="H822"/>
      <c r="I822"/>
      <c r="L822"/>
    </row>
    <row r="823" spans="2:12" x14ac:dyDescent="0.55000000000000004">
      <c r="B823"/>
      <c r="E823"/>
      <c r="H823"/>
      <c r="I823"/>
      <c r="L823"/>
    </row>
    <row r="824" spans="2:12" x14ac:dyDescent="0.55000000000000004">
      <c r="B824"/>
      <c r="E824"/>
      <c r="H824"/>
      <c r="I824"/>
      <c r="L824"/>
    </row>
    <row r="825" spans="2:12" x14ac:dyDescent="0.55000000000000004">
      <c r="B825"/>
      <c r="E825"/>
      <c r="H825"/>
      <c r="I825"/>
      <c r="L825"/>
    </row>
    <row r="826" spans="2:12" x14ac:dyDescent="0.55000000000000004">
      <c r="B826"/>
      <c r="E826"/>
      <c r="H826"/>
      <c r="I826"/>
      <c r="L826"/>
    </row>
    <row r="827" spans="2:12" x14ac:dyDescent="0.55000000000000004">
      <c r="B827"/>
      <c r="E827"/>
      <c r="H827"/>
      <c r="I827"/>
      <c r="L827"/>
    </row>
    <row r="828" spans="2:12" x14ac:dyDescent="0.55000000000000004">
      <c r="B828"/>
      <c r="E828"/>
      <c r="H828"/>
      <c r="I828"/>
      <c r="L828"/>
    </row>
    <row r="829" spans="2:12" x14ac:dyDescent="0.55000000000000004">
      <c r="B829"/>
      <c r="E829"/>
      <c r="H829"/>
      <c r="I829"/>
      <c r="L829"/>
    </row>
    <row r="830" spans="2:12" x14ac:dyDescent="0.55000000000000004">
      <c r="B830"/>
      <c r="E830"/>
      <c r="H830"/>
      <c r="I830"/>
      <c r="L830"/>
    </row>
    <row r="831" spans="2:12" x14ac:dyDescent="0.55000000000000004">
      <c r="B831"/>
      <c r="E831"/>
      <c r="H831"/>
      <c r="I831"/>
      <c r="L831"/>
    </row>
    <row r="832" spans="2:12" x14ac:dyDescent="0.55000000000000004">
      <c r="B832"/>
      <c r="E832"/>
      <c r="H832"/>
      <c r="I832"/>
      <c r="L832"/>
    </row>
    <row r="833" spans="2:12" x14ac:dyDescent="0.55000000000000004">
      <c r="B833"/>
      <c r="E833"/>
      <c r="H833"/>
      <c r="I833"/>
      <c r="L833"/>
    </row>
    <row r="834" spans="2:12" x14ac:dyDescent="0.55000000000000004">
      <c r="B834"/>
      <c r="E834"/>
      <c r="H834"/>
      <c r="I834"/>
      <c r="L834"/>
    </row>
    <row r="835" spans="2:12" x14ac:dyDescent="0.55000000000000004">
      <c r="B835"/>
      <c r="E835"/>
      <c r="H835"/>
      <c r="I835"/>
      <c r="L835"/>
    </row>
    <row r="836" spans="2:12" x14ac:dyDescent="0.55000000000000004">
      <c r="B836"/>
      <c r="E836"/>
      <c r="H836"/>
      <c r="I836"/>
      <c r="L836"/>
    </row>
    <row r="837" spans="2:12" x14ac:dyDescent="0.55000000000000004">
      <c r="B837"/>
      <c r="E837"/>
      <c r="H837"/>
      <c r="I837"/>
      <c r="L837"/>
    </row>
    <row r="838" spans="2:12" x14ac:dyDescent="0.55000000000000004">
      <c r="B838"/>
      <c r="E838"/>
      <c r="H838"/>
      <c r="I838"/>
      <c r="L838"/>
    </row>
    <row r="839" spans="2:12" x14ac:dyDescent="0.55000000000000004">
      <c r="B839"/>
      <c r="E839"/>
      <c r="H839"/>
      <c r="I839"/>
      <c r="L839"/>
    </row>
    <row r="840" spans="2:12" x14ac:dyDescent="0.55000000000000004">
      <c r="B840"/>
      <c r="E840"/>
      <c r="H840"/>
      <c r="I840"/>
      <c r="L840"/>
    </row>
    <row r="841" spans="2:12" x14ac:dyDescent="0.55000000000000004">
      <c r="B841"/>
      <c r="E841"/>
      <c r="H841"/>
      <c r="I841"/>
      <c r="L841"/>
    </row>
    <row r="842" spans="2:12" x14ac:dyDescent="0.55000000000000004">
      <c r="B842"/>
      <c r="E842"/>
      <c r="H842"/>
      <c r="I842"/>
      <c r="L842"/>
    </row>
    <row r="843" spans="2:12" x14ac:dyDescent="0.55000000000000004">
      <c r="B843"/>
      <c r="E843"/>
      <c r="H843"/>
      <c r="I843"/>
      <c r="L843"/>
    </row>
    <row r="844" spans="2:12" x14ac:dyDescent="0.55000000000000004">
      <c r="B844"/>
      <c r="E844"/>
      <c r="H844"/>
      <c r="I844"/>
      <c r="L844"/>
    </row>
    <row r="845" spans="2:12" x14ac:dyDescent="0.55000000000000004">
      <c r="B845"/>
      <c r="E845"/>
      <c r="H845"/>
      <c r="I845"/>
      <c r="L845"/>
    </row>
    <row r="846" spans="2:12" x14ac:dyDescent="0.55000000000000004">
      <c r="B846"/>
      <c r="E846"/>
      <c r="H846"/>
      <c r="I846"/>
      <c r="L846"/>
    </row>
    <row r="847" spans="2:12" x14ac:dyDescent="0.55000000000000004">
      <c r="B847"/>
      <c r="E847"/>
      <c r="H847"/>
      <c r="I847"/>
      <c r="L847"/>
    </row>
    <row r="848" spans="2:12" x14ac:dyDescent="0.55000000000000004">
      <c r="B848"/>
      <c r="E848"/>
      <c r="H848"/>
      <c r="I848"/>
      <c r="L848"/>
    </row>
    <row r="849" spans="2:12" x14ac:dyDescent="0.55000000000000004">
      <c r="B849"/>
      <c r="E849"/>
      <c r="H849"/>
      <c r="I849"/>
      <c r="L849"/>
    </row>
    <row r="850" spans="2:12" x14ac:dyDescent="0.55000000000000004">
      <c r="B850"/>
      <c r="E850"/>
      <c r="H850"/>
      <c r="I850"/>
      <c r="L850"/>
    </row>
    <row r="851" spans="2:12" x14ac:dyDescent="0.55000000000000004">
      <c r="B851"/>
      <c r="E851"/>
      <c r="H851"/>
      <c r="I851"/>
      <c r="L851"/>
    </row>
    <row r="852" spans="2:12" x14ac:dyDescent="0.55000000000000004">
      <c r="B852"/>
      <c r="E852"/>
      <c r="H852"/>
      <c r="I852"/>
      <c r="L852"/>
    </row>
    <row r="853" spans="2:12" x14ac:dyDescent="0.55000000000000004">
      <c r="B853"/>
      <c r="E853"/>
      <c r="H853"/>
      <c r="I853"/>
      <c r="L853"/>
    </row>
    <row r="854" spans="2:12" x14ac:dyDescent="0.55000000000000004">
      <c r="B854"/>
      <c r="E854"/>
      <c r="H854"/>
      <c r="I854"/>
      <c r="L854"/>
    </row>
    <row r="855" spans="2:12" x14ac:dyDescent="0.55000000000000004">
      <c r="B855"/>
      <c r="E855"/>
      <c r="H855"/>
      <c r="I855"/>
      <c r="L855"/>
    </row>
    <row r="856" spans="2:12" x14ac:dyDescent="0.55000000000000004">
      <c r="B856"/>
      <c r="E856"/>
      <c r="H856"/>
      <c r="I856"/>
      <c r="L856"/>
    </row>
    <row r="857" spans="2:12" x14ac:dyDescent="0.55000000000000004">
      <c r="B857"/>
      <c r="E857"/>
      <c r="H857"/>
      <c r="I857"/>
      <c r="L857"/>
    </row>
    <row r="858" spans="2:12" x14ac:dyDescent="0.55000000000000004">
      <c r="B858"/>
      <c r="E858"/>
      <c r="H858"/>
      <c r="I858"/>
      <c r="L858"/>
    </row>
    <row r="859" spans="2:12" x14ac:dyDescent="0.55000000000000004">
      <c r="B859"/>
      <c r="E859"/>
      <c r="H859"/>
      <c r="I859"/>
      <c r="L859"/>
    </row>
    <row r="860" spans="2:12" x14ac:dyDescent="0.55000000000000004">
      <c r="B860"/>
      <c r="E860"/>
      <c r="H860"/>
      <c r="I860"/>
      <c r="L860"/>
    </row>
    <row r="861" spans="2:12" x14ac:dyDescent="0.55000000000000004">
      <c r="B861"/>
      <c r="E861"/>
      <c r="H861"/>
      <c r="I861"/>
      <c r="L861"/>
    </row>
    <row r="862" spans="2:12" x14ac:dyDescent="0.55000000000000004">
      <c r="B862"/>
      <c r="E862"/>
      <c r="H862"/>
      <c r="I862"/>
      <c r="L862"/>
    </row>
    <row r="863" spans="2:12" x14ac:dyDescent="0.55000000000000004">
      <c r="B863"/>
      <c r="E863"/>
      <c r="H863"/>
      <c r="I863"/>
      <c r="L863"/>
    </row>
    <row r="864" spans="2:12" x14ac:dyDescent="0.55000000000000004">
      <c r="B864"/>
      <c r="E864"/>
      <c r="H864"/>
      <c r="I864"/>
      <c r="L864"/>
    </row>
    <row r="865" spans="2:12" x14ac:dyDescent="0.55000000000000004">
      <c r="B865"/>
      <c r="E865"/>
      <c r="H865"/>
      <c r="I865"/>
      <c r="L865"/>
    </row>
    <row r="866" spans="2:12" x14ac:dyDescent="0.55000000000000004">
      <c r="B866"/>
      <c r="E866"/>
      <c r="H866"/>
      <c r="I866"/>
      <c r="L866"/>
    </row>
    <row r="867" spans="2:12" x14ac:dyDescent="0.55000000000000004">
      <c r="B867"/>
      <c r="E867"/>
      <c r="H867"/>
      <c r="I867"/>
      <c r="L867"/>
    </row>
    <row r="868" spans="2:12" x14ac:dyDescent="0.55000000000000004">
      <c r="B868"/>
      <c r="E868"/>
      <c r="H868"/>
      <c r="I868"/>
      <c r="L868"/>
    </row>
    <row r="869" spans="2:12" x14ac:dyDescent="0.55000000000000004">
      <c r="B869"/>
      <c r="E869"/>
      <c r="H869"/>
      <c r="I869"/>
      <c r="L869"/>
    </row>
    <row r="870" spans="2:12" x14ac:dyDescent="0.55000000000000004">
      <c r="B870"/>
      <c r="E870"/>
      <c r="H870"/>
      <c r="I870"/>
      <c r="L870"/>
    </row>
    <row r="871" spans="2:12" x14ac:dyDescent="0.55000000000000004">
      <c r="B871"/>
      <c r="E871"/>
      <c r="H871"/>
      <c r="I871"/>
      <c r="L871"/>
    </row>
    <row r="872" spans="2:12" x14ac:dyDescent="0.55000000000000004">
      <c r="B872"/>
      <c r="E872"/>
      <c r="H872"/>
      <c r="I872"/>
      <c r="L872"/>
    </row>
    <row r="873" spans="2:12" x14ac:dyDescent="0.55000000000000004">
      <c r="B873"/>
      <c r="E873"/>
      <c r="H873"/>
      <c r="I873"/>
      <c r="L873"/>
    </row>
    <row r="874" spans="2:12" x14ac:dyDescent="0.55000000000000004">
      <c r="B874"/>
      <c r="E874"/>
      <c r="H874"/>
      <c r="I874"/>
      <c r="L874"/>
    </row>
    <row r="875" spans="2:12" x14ac:dyDescent="0.55000000000000004">
      <c r="B875"/>
      <c r="E875"/>
      <c r="H875"/>
      <c r="I875"/>
      <c r="L875"/>
    </row>
    <row r="876" spans="2:12" x14ac:dyDescent="0.55000000000000004">
      <c r="B876"/>
      <c r="E876"/>
      <c r="H876"/>
      <c r="I876"/>
      <c r="L876"/>
    </row>
    <row r="877" spans="2:12" x14ac:dyDescent="0.55000000000000004">
      <c r="B877"/>
      <c r="E877"/>
      <c r="H877"/>
      <c r="I877"/>
      <c r="L877"/>
    </row>
    <row r="878" spans="2:12" x14ac:dyDescent="0.55000000000000004">
      <c r="B878"/>
      <c r="E878"/>
      <c r="H878"/>
      <c r="I878"/>
      <c r="L878"/>
    </row>
    <row r="879" spans="2:12" x14ac:dyDescent="0.55000000000000004">
      <c r="B879"/>
      <c r="E879"/>
      <c r="H879"/>
      <c r="I879"/>
      <c r="L879"/>
    </row>
    <row r="880" spans="2:12" x14ac:dyDescent="0.55000000000000004">
      <c r="B880"/>
      <c r="E880"/>
      <c r="H880"/>
      <c r="I880"/>
      <c r="L880"/>
    </row>
    <row r="881" spans="2:12" x14ac:dyDescent="0.55000000000000004">
      <c r="B881"/>
      <c r="E881"/>
      <c r="H881"/>
      <c r="I881"/>
      <c r="L881"/>
    </row>
    <row r="882" spans="2:12" x14ac:dyDescent="0.55000000000000004">
      <c r="B882"/>
      <c r="E882"/>
      <c r="H882"/>
      <c r="I882"/>
      <c r="L882"/>
    </row>
    <row r="883" spans="2:12" x14ac:dyDescent="0.55000000000000004">
      <c r="B883"/>
      <c r="E883"/>
      <c r="H883"/>
      <c r="I883"/>
      <c r="L883"/>
    </row>
    <row r="884" spans="2:12" x14ac:dyDescent="0.55000000000000004">
      <c r="B884"/>
      <c r="E884"/>
      <c r="H884"/>
      <c r="I884"/>
      <c r="L884"/>
    </row>
    <row r="885" spans="2:12" x14ac:dyDescent="0.55000000000000004">
      <c r="B885"/>
      <c r="E885"/>
      <c r="H885"/>
      <c r="I885"/>
      <c r="L885"/>
    </row>
    <row r="886" spans="2:12" x14ac:dyDescent="0.55000000000000004">
      <c r="B886"/>
      <c r="E886"/>
      <c r="H886"/>
      <c r="I886"/>
      <c r="L886"/>
    </row>
    <row r="887" spans="2:12" x14ac:dyDescent="0.55000000000000004">
      <c r="B887"/>
      <c r="E887"/>
      <c r="H887"/>
      <c r="I887"/>
      <c r="L887"/>
    </row>
    <row r="888" spans="2:12" x14ac:dyDescent="0.55000000000000004">
      <c r="B888"/>
      <c r="E888"/>
      <c r="H888"/>
      <c r="I888"/>
      <c r="L888"/>
    </row>
    <row r="889" spans="2:12" x14ac:dyDescent="0.55000000000000004">
      <c r="B889"/>
      <c r="E889"/>
      <c r="H889"/>
      <c r="I889"/>
      <c r="L889"/>
    </row>
    <row r="890" spans="2:12" x14ac:dyDescent="0.55000000000000004">
      <c r="B890"/>
      <c r="E890"/>
      <c r="H890"/>
      <c r="I890"/>
      <c r="L890"/>
    </row>
    <row r="891" spans="2:12" x14ac:dyDescent="0.55000000000000004">
      <c r="B891"/>
      <c r="E891"/>
      <c r="H891"/>
      <c r="I891"/>
      <c r="L891"/>
    </row>
    <row r="892" spans="2:12" x14ac:dyDescent="0.55000000000000004">
      <c r="B892"/>
      <c r="E892"/>
      <c r="H892"/>
      <c r="I892"/>
      <c r="L892"/>
    </row>
    <row r="893" spans="2:12" x14ac:dyDescent="0.55000000000000004">
      <c r="B893"/>
      <c r="E893"/>
      <c r="H893"/>
      <c r="I893"/>
      <c r="L893"/>
    </row>
    <row r="894" spans="2:12" x14ac:dyDescent="0.55000000000000004">
      <c r="B894"/>
      <c r="E894"/>
      <c r="H894"/>
      <c r="I894"/>
      <c r="L894"/>
    </row>
    <row r="895" spans="2:12" x14ac:dyDescent="0.55000000000000004">
      <c r="B895"/>
      <c r="E895"/>
      <c r="H895"/>
      <c r="I895"/>
      <c r="L895"/>
    </row>
    <row r="896" spans="2:12" x14ac:dyDescent="0.55000000000000004">
      <c r="B896"/>
      <c r="E896"/>
      <c r="H896"/>
      <c r="I896"/>
      <c r="L896"/>
    </row>
    <row r="897" spans="2:12" x14ac:dyDescent="0.55000000000000004">
      <c r="B897"/>
      <c r="E897"/>
      <c r="H897"/>
      <c r="I897"/>
      <c r="L897"/>
    </row>
    <row r="898" spans="2:12" x14ac:dyDescent="0.55000000000000004">
      <c r="B898"/>
      <c r="E898"/>
      <c r="H898"/>
      <c r="I898"/>
      <c r="L898"/>
    </row>
    <row r="899" spans="2:12" x14ac:dyDescent="0.55000000000000004">
      <c r="B899"/>
      <c r="E899"/>
      <c r="H899"/>
      <c r="I899"/>
      <c r="L899"/>
    </row>
    <row r="900" spans="2:12" x14ac:dyDescent="0.55000000000000004">
      <c r="B900"/>
      <c r="E900"/>
      <c r="H900"/>
      <c r="I900"/>
      <c r="L900"/>
    </row>
    <row r="901" spans="2:12" x14ac:dyDescent="0.55000000000000004">
      <c r="B901"/>
      <c r="E901"/>
      <c r="H901"/>
      <c r="I901"/>
      <c r="L901"/>
    </row>
    <row r="902" spans="2:12" x14ac:dyDescent="0.55000000000000004">
      <c r="B902"/>
      <c r="E902"/>
      <c r="H902"/>
      <c r="I902"/>
      <c r="L902"/>
    </row>
    <row r="903" spans="2:12" x14ac:dyDescent="0.55000000000000004">
      <c r="B903"/>
      <c r="E903"/>
      <c r="H903"/>
      <c r="I903"/>
      <c r="L903"/>
    </row>
    <row r="904" spans="2:12" x14ac:dyDescent="0.55000000000000004">
      <c r="B904"/>
      <c r="E904"/>
      <c r="H904"/>
      <c r="I904"/>
      <c r="L904"/>
    </row>
    <row r="905" spans="2:12" x14ac:dyDescent="0.55000000000000004">
      <c r="B905"/>
      <c r="E905"/>
      <c r="H905"/>
      <c r="I905"/>
      <c r="L905"/>
    </row>
    <row r="906" spans="2:12" x14ac:dyDescent="0.55000000000000004">
      <c r="B906"/>
      <c r="E906"/>
      <c r="H906"/>
      <c r="I906"/>
      <c r="L906"/>
    </row>
    <row r="907" spans="2:12" x14ac:dyDescent="0.55000000000000004">
      <c r="B907"/>
      <c r="E907"/>
      <c r="H907"/>
      <c r="I907"/>
      <c r="L907"/>
    </row>
    <row r="908" spans="2:12" x14ac:dyDescent="0.55000000000000004">
      <c r="B908"/>
      <c r="E908"/>
      <c r="H908"/>
      <c r="I908"/>
      <c r="L908"/>
    </row>
    <row r="909" spans="2:12" x14ac:dyDescent="0.55000000000000004">
      <c r="B909"/>
      <c r="E909"/>
      <c r="H909"/>
      <c r="I909"/>
      <c r="L909"/>
    </row>
    <row r="910" spans="2:12" x14ac:dyDescent="0.55000000000000004">
      <c r="B910"/>
      <c r="E910"/>
      <c r="H910"/>
      <c r="I910"/>
      <c r="L910"/>
    </row>
    <row r="911" spans="2:12" x14ac:dyDescent="0.55000000000000004">
      <c r="B911"/>
      <c r="E911"/>
      <c r="H911"/>
      <c r="I911"/>
      <c r="L911"/>
    </row>
    <row r="912" spans="2:12" x14ac:dyDescent="0.55000000000000004">
      <c r="B912"/>
      <c r="E912"/>
      <c r="H912"/>
      <c r="I912"/>
      <c r="L912"/>
    </row>
    <row r="913" spans="2:12" x14ac:dyDescent="0.55000000000000004">
      <c r="B913"/>
      <c r="E913"/>
      <c r="H913"/>
      <c r="I913"/>
      <c r="L913"/>
    </row>
    <row r="914" spans="2:12" x14ac:dyDescent="0.55000000000000004">
      <c r="B914"/>
      <c r="E914"/>
      <c r="H914"/>
      <c r="I914"/>
      <c r="L914"/>
    </row>
    <row r="915" spans="2:12" x14ac:dyDescent="0.55000000000000004">
      <c r="B915"/>
      <c r="E915"/>
      <c r="H915"/>
      <c r="I915"/>
      <c r="L915"/>
    </row>
    <row r="916" spans="2:12" x14ac:dyDescent="0.55000000000000004">
      <c r="B916"/>
      <c r="E916"/>
      <c r="H916"/>
      <c r="I916"/>
      <c r="L916"/>
    </row>
    <row r="917" spans="2:12" x14ac:dyDescent="0.55000000000000004">
      <c r="B917"/>
      <c r="E917"/>
      <c r="H917"/>
      <c r="I917"/>
      <c r="L917"/>
    </row>
    <row r="918" spans="2:12" x14ac:dyDescent="0.55000000000000004">
      <c r="B918"/>
      <c r="E918"/>
      <c r="H918"/>
      <c r="I918"/>
      <c r="L918"/>
    </row>
    <row r="919" spans="2:12" x14ac:dyDescent="0.55000000000000004">
      <c r="B919"/>
      <c r="E919"/>
      <c r="H919"/>
      <c r="I919"/>
      <c r="L919"/>
    </row>
    <row r="920" spans="2:12" x14ac:dyDescent="0.55000000000000004">
      <c r="B920"/>
      <c r="E920"/>
      <c r="H920"/>
      <c r="I920"/>
      <c r="L920"/>
    </row>
    <row r="921" spans="2:12" x14ac:dyDescent="0.55000000000000004">
      <c r="B921"/>
      <c r="E921"/>
      <c r="H921"/>
      <c r="I921"/>
      <c r="L921"/>
    </row>
    <row r="922" spans="2:12" x14ac:dyDescent="0.55000000000000004">
      <c r="B922"/>
      <c r="E922"/>
      <c r="H922"/>
      <c r="I922"/>
      <c r="L922"/>
    </row>
    <row r="923" spans="2:12" x14ac:dyDescent="0.55000000000000004">
      <c r="B923"/>
      <c r="E923"/>
      <c r="H923"/>
      <c r="I923"/>
      <c r="L923"/>
    </row>
    <row r="924" spans="2:12" x14ac:dyDescent="0.55000000000000004">
      <c r="B924"/>
      <c r="E924"/>
      <c r="H924"/>
      <c r="I924"/>
      <c r="L924"/>
    </row>
    <row r="925" spans="2:12" x14ac:dyDescent="0.55000000000000004">
      <c r="B925"/>
      <c r="E925"/>
      <c r="H925"/>
      <c r="I925"/>
      <c r="L925"/>
    </row>
    <row r="926" spans="2:12" x14ac:dyDescent="0.55000000000000004">
      <c r="B926"/>
      <c r="E926"/>
      <c r="H926"/>
      <c r="I926"/>
      <c r="L926"/>
    </row>
    <row r="927" spans="2:12" x14ac:dyDescent="0.55000000000000004">
      <c r="B927"/>
      <c r="E927"/>
      <c r="H927"/>
      <c r="I927"/>
      <c r="L927"/>
    </row>
    <row r="928" spans="2:12" x14ac:dyDescent="0.55000000000000004">
      <c r="B928"/>
      <c r="E928"/>
      <c r="H928"/>
      <c r="I928"/>
      <c r="L928"/>
    </row>
    <row r="929" spans="2:12" x14ac:dyDescent="0.55000000000000004">
      <c r="B929"/>
      <c r="E929"/>
      <c r="H929"/>
      <c r="I929"/>
      <c r="L929"/>
    </row>
    <row r="930" spans="2:12" x14ac:dyDescent="0.55000000000000004">
      <c r="B930"/>
      <c r="E930"/>
      <c r="H930"/>
      <c r="I930"/>
      <c r="L930"/>
    </row>
    <row r="931" spans="2:12" x14ac:dyDescent="0.55000000000000004">
      <c r="B931"/>
      <c r="E931"/>
      <c r="H931"/>
      <c r="I931"/>
      <c r="L931"/>
    </row>
    <row r="932" spans="2:12" x14ac:dyDescent="0.55000000000000004">
      <c r="B932"/>
      <c r="E932"/>
      <c r="H932"/>
      <c r="I932"/>
      <c r="L932"/>
    </row>
    <row r="933" spans="2:12" x14ac:dyDescent="0.55000000000000004">
      <c r="B933"/>
      <c r="E933"/>
      <c r="H933"/>
      <c r="I933"/>
      <c r="L933"/>
    </row>
    <row r="934" spans="2:12" x14ac:dyDescent="0.55000000000000004">
      <c r="B934"/>
      <c r="E934"/>
      <c r="H934"/>
      <c r="I934"/>
      <c r="L934"/>
    </row>
    <row r="935" spans="2:12" x14ac:dyDescent="0.55000000000000004">
      <c r="B935"/>
      <c r="E935"/>
      <c r="H935"/>
      <c r="I935"/>
      <c r="L935"/>
    </row>
    <row r="936" spans="2:12" x14ac:dyDescent="0.55000000000000004">
      <c r="B936"/>
      <c r="E936"/>
      <c r="H936"/>
      <c r="I936"/>
      <c r="L936"/>
    </row>
    <row r="937" spans="2:12" x14ac:dyDescent="0.55000000000000004">
      <c r="B937"/>
      <c r="E937"/>
      <c r="H937"/>
      <c r="I937"/>
      <c r="L937"/>
    </row>
    <row r="938" spans="2:12" x14ac:dyDescent="0.55000000000000004">
      <c r="B938"/>
      <c r="E938"/>
      <c r="H938"/>
      <c r="I938"/>
      <c r="L938"/>
    </row>
    <row r="939" spans="2:12" x14ac:dyDescent="0.55000000000000004">
      <c r="B939"/>
      <c r="E939"/>
      <c r="H939"/>
      <c r="I939"/>
      <c r="L939"/>
    </row>
    <row r="940" spans="2:12" x14ac:dyDescent="0.55000000000000004">
      <c r="B940"/>
      <c r="E940"/>
      <c r="H940"/>
      <c r="I940"/>
      <c r="L940"/>
    </row>
    <row r="941" spans="2:12" x14ac:dyDescent="0.55000000000000004">
      <c r="B941"/>
      <c r="E941"/>
      <c r="H941"/>
      <c r="I941"/>
      <c r="L941"/>
    </row>
    <row r="942" spans="2:12" x14ac:dyDescent="0.55000000000000004">
      <c r="B942"/>
      <c r="E942"/>
      <c r="H942"/>
      <c r="I942"/>
      <c r="L942"/>
    </row>
    <row r="943" spans="2:12" x14ac:dyDescent="0.55000000000000004">
      <c r="B943"/>
      <c r="E943"/>
      <c r="H943"/>
      <c r="I943"/>
      <c r="L943"/>
    </row>
    <row r="944" spans="2:12" x14ac:dyDescent="0.55000000000000004">
      <c r="B944"/>
      <c r="E944"/>
      <c r="H944"/>
      <c r="I944"/>
      <c r="L944"/>
    </row>
    <row r="945" spans="2:12" x14ac:dyDescent="0.55000000000000004">
      <c r="B945"/>
      <c r="E945"/>
      <c r="H945"/>
      <c r="I945"/>
      <c r="L945"/>
    </row>
    <row r="946" spans="2:12" x14ac:dyDescent="0.55000000000000004">
      <c r="B946"/>
      <c r="E946"/>
      <c r="H946"/>
      <c r="I946"/>
      <c r="L946"/>
    </row>
    <row r="947" spans="2:12" x14ac:dyDescent="0.55000000000000004">
      <c r="B947"/>
      <c r="E947"/>
      <c r="H947"/>
      <c r="I947"/>
      <c r="L947"/>
    </row>
    <row r="948" spans="2:12" x14ac:dyDescent="0.55000000000000004">
      <c r="B948"/>
      <c r="E948"/>
      <c r="H948"/>
      <c r="I948"/>
      <c r="L948"/>
    </row>
    <row r="949" spans="2:12" x14ac:dyDescent="0.55000000000000004">
      <c r="B949"/>
      <c r="E949"/>
      <c r="H949"/>
      <c r="I949"/>
      <c r="L949"/>
    </row>
    <row r="950" spans="2:12" x14ac:dyDescent="0.55000000000000004">
      <c r="B950"/>
      <c r="E950"/>
      <c r="H950"/>
      <c r="I950"/>
      <c r="L950"/>
    </row>
    <row r="951" spans="2:12" x14ac:dyDescent="0.55000000000000004">
      <c r="B951"/>
      <c r="E951"/>
      <c r="H951"/>
      <c r="I951"/>
      <c r="L951"/>
    </row>
    <row r="952" spans="2:12" x14ac:dyDescent="0.55000000000000004">
      <c r="B952"/>
      <c r="E952"/>
      <c r="H952"/>
      <c r="I952"/>
      <c r="L952"/>
    </row>
    <row r="953" spans="2:12" x14ac:dyDescent="0.55000000000000004">
      <c r="B953"/>
      <c r="E953"/>
      <c r="H953"/>
      <c r="I953"/>
      <c r="L953"/>
    </row>
    <row r="954" spans="2:12" x14ac:dyDescent="0.55000000000000004">
      <c r="B954"/>
      <c r="E954"/>
      <c r="H954"/>
      <c r="I954"/>
      <c r="L954"/>
    </row>
    <row r="955" spans="2:12" x14ac:dyDescent="0.55000000000000004">
      <c r="B955"/>
      <c r="E955"/>
      <c r="H955"/>
      <c r="I955"/>
      <c r="L955"/>
    </row>
    <row r="956" spans="2:12" x14ac:dyDescent="0.55000000000000004">
      <c r="B956"/>
      <c r="E956"/>
      <c r="H956"/>
      <c r="I956"/>
      <c r="L956"/>
    </row>
    <row r="957" spans="2:12" x14ac:dyDescent="0.55000000000000004">
      <c r="B957"/>
      <c r="E957"/>
      <c r="H957"/>
      <c r="I957"/>
      <c r="L957"/>
    </row>
    <row r="958" spans="2:12" x14ac:dyDescent="0.55000000000000004">
      <c r="B958"/>
      <c r="E958"/>
      <c r="H958"/>
      <c r="I958"/>
      <c r="L958"/>
    </row>
    <row r="959" spans="2:12" x14ac:dyDescent="0.55000000000000004">
      <c r="B959"/>
      <c r="E959"/>
      <c r="H959"/>
      <c r="I959"/>
      <c r="L959"/>
    </row>
    <row r="960" spans="2:12" x14ac:dyDescent="0.55000000000000004">
      <c r="B960"/>
      <c r="E960"/>
      <c r="H960"/>
      <c r="I960"/>
      <c r="L960"/>
    </row>
    <row r="961" spans="2:12" x14ac:dyDescent="0.55000000000000004">
      <c r="B961"/>
      <c r="E961"/>
      <c r="H961"/>
      <c r="I961"/>
      <c r="L961"/>
    </row>
    <row r="962" spans="2:12" x14ac:dyDescent="0.55000000000000004">
      <c r="B962"/>
      <c r="E962"/>
      <c r="H962"/>
      <c r="I962"/>
      <c r="L962"/>
    </row>
    <row r="963" spans="2:12" x14ac:dyDescent="0.55000000000000004">
      <c r="B963"/>
      <c r="E963"/>
      <c r="H963"/>
      <c r="I963"/>
      <c r="L963"/>
    </row>
    <row r="964" spans="2:12" x14ac:dyDescent="0.55000000000000004">
      <c r="B964"/>
      <c r="E964"/>
      <c r="H964"/>
      <c r="I964"/>
      <c r="L964"/>
    </row>
    <row r="965" spans="2:12" x14ac:dyDescent="0.55000000000000004">
      <c r="B965"/>
      <c r="E965"/>
      <c r="H965"/>
      <c r="I965"/>
      <c r="L965"/>
    </row>
    <row r="966" spans="2:12" x14ac:dyDescent="0.55000000000000004">
      <c r="B966"/>
      <c r="E966"/>
      <c r="H966"/>
      <c r="I966"/>
      <c r="L966"/>
    </row>
    <row r="967" spans="2:12" x14ac:dyDescent="0.55000000000000004">
      <c r="B967"/>
      <c r="E967"/>
      <c r="H967"/>
      <c r="I967"/>
      <c r="L967"/>
    </row>
    <row r="968" spans="2:12" x14ac:dyDescent="0.55000000000000004">
      <c r="B968"/>
      <c r="E968"/>
      <c r="H968"/>
      <c r="I968"/>
      <c r="L968"/>
    </row>
    <row r="969" spans="2:12" x14ac:dyDescent="0.55000000000000004">
      <c r="B969"/>
      <c r="E969"/>
      <c r="H969"/>
      <c r="I969"/>
      <c r="L969"/>
    </row>
    <row r="970" spans="2:12" x14ac:dyDescent="0.55000000000000004">
      <c r="B970"/>
      <c r="E970"/>
      <c r="H970"/>
      <c r="I970"/>
      <c r="L970"/>
    </row>
    <row r="971" spans="2:12" x14ac:dyDescent="0.55000000000000004">
      <c r="B971"/>
      <c r="E971"/>
      <c r="H971"/>
      <c r="I971"/>
      <c r="L971"/>
    </row>
    <row r="972" spans="2:12" x14ac:dyDescent="0.55000000000000004">
      <c r="B972"/>
      <c r="E972"/>
      <c r="H972"/>
      <c r="I972"/>
      <c r="L972"/>
    </row>
    <row r="973" spans="2:12" x14ac:dyDescent="0.55000000000000004">
      <c r="B973"/>
      <c r="E973"/>
      <c r="H973"/>
      <c r="I973"/>
      <c r="L973"/>
    </row>
    <row r="974" spans="2:12" x14ac:dyDescent="0.55000000000000004">
      <c r="B974"/>
      <c r="E974"/>
      <c r="H974"/>
      <c r="I974"/>
      <c r="L974"/>
    </row>
    <row r="975" spans="2:12" x14ac:dyDescent="0.55000000000000004">
      <c r="B975"/>
      <c r="E975"/>
      <c r="H975"/>
      <c r="I975"/>
      <c r="L975"/>
    </row>
    <row r="976" spans="2:12" x14ac:dyDescent="0.55000000000000004">
      <c r="B976"/>
      <c r="E976"/>
      <c r="H976"/>
      <c r="I976"/>
      <c r="L976"/>
    </row>
    <row r="977" spans="2:12" x14ac:dyDescent="0.55000000000000004">
      <c r="B977"/>
      <c r="E977"/>
      <c r="H977"/>
      <c r="I977"/>
      <c r="L977"/>
    </row>
    <row r="978" spans="2:12" x14ac:dyDescent="0.55000000000000004">
      <c r="B978"/>
      <c r="E978"/>
      <c r="H978"/>
      <c r="I978"/>
      <c r="L978"/>
    </row>
    <row r="979" spans="2:12" x14ac:dyDescent="0.55000000000000004">
      <c r="B979"/>
      <c r="E979"/>
      <c r="H979"/>
      <c r="I979"/>
      <c r="L979"/>
    </row>
    <row r="980" spans="2:12" x14ac:dyDescent="0.55000000000000004">
      <c r="B980"/>
      <c r="E980"/>
      <c r="H980"/>
      <c r="I980"/>
      <c r="L980"/>
    </row>
    <row r="981" spans="2:12" x14ac:dyDescent="0.55000000000000004">
      <c r="B981"/>
      <c r="E981"/>
      <c r="H981"/>
      <c r="I981"/>
      <c r="L981"/>
    </row>
    <row r="982" spans="2:12" x14ac:dyDescent="0.55000000000000004">
      <c r="B982"/>
      <c r="E982"/>
      <c r="H982"/>
      <c r="I982"/>
      <c r="L982"/>
    </row>
    <row r="983" spans="2:12" x14ac:dyDescent="0.55000000000000004">
      <c r="B983"/>
      <c r="E983"/>
      <c r="H983"/>
      <c r="I983"/>
      <c r="L983"/>
    </row>
    <row r="984" spans="2:12" x14ac:dyDescent="0.55000000000000004">
      <c r="B984"/>
      <c r="E984"/>
      <c r="H984"/>
      <c r="I984"/>
      <c r="L984"/>
    </row>
    <row r="985" spans="2:12" x14ac:dyDescent="0.55000000000000004">
      <c r="B985"/>
      <c r="E985"/>
      <c r="H985"/>
      <c r="I985"/>
      <c r="L985"/>
    </row>
    <row r="986" spans="2:12" x14ac:dyDescent="0.55000000000000004">
      <c r="B986"/>
      <c r="E986"/>
      <c r="H986"/>
      <c r="I986"/>
      <c r="L986"/>
    </row>
    <row r="987" spans="2:12" x14ac:dyDescent="0.55000000000000004">
      <c r="B987"/>
      <c r="E987"/>
      <c r="H987"/>
      <c r="I987"/>
      <c r="L987"/>
    </row>
    <row r="988" spans="2:12" x14ac:dyDescent="0.55000000000000004">
      <c r="B988"/>
      <c r="E988"/>
      <c r="H988"/>
      <c r="I988"/>
      <c r="L988"/>
    </row>
    <row r="989" spans="2:12" x14ac:dyDescent="0.55000000000000004">
      <c r="B989"/>
      <c r="E989"/>
      <c r="H989"/>
      <c r="I989"/>
      <c r="L989"/>
    </row>
    <row r="990" spans="2:12" x14ac:dyDescent="0.55000000000000004">
      <c r="B990"/>
      <c r="E990"/>
      <c r="H990"/>
      <c r="I990"/>
      <c r="L990"/>
    </row>
    <row r="991" spans="2:12" x14ac:dyDescent="0.55000000000000004">
      <c r="B991"/>
      <c r="E991"/>
      <c r="H991"/>
      <c r="I991"/>
      <c r="L991"/>
    </row>
    <row r="992" spans="2:12" x14ac:dyDescent="0.55000000000000004">
      <c r="B992"/>
      <c r="E992"/>
      <c r="H992"/>
      <c r="I992"/>
      <c r="L992"/>
    </row>
    <row r="993" spans="2:12" x14ac:dyDescent="0.55000000000000004">
      <c r="B993"/>
      <c r="E993"/>
      <c r="H993"/>
      <c r="I993"/>
      <c r="L993"/>
    </row>
    <row r="994" spans="2:12" x14ac:dyDescent="0.55000000000000004">
      <c r="B994"/>
      <c r="E994"/>
      <c r="H994"/>
      <c r="I994"/>
      <c r="L994"/>
    </row>
    <row r="995" spans="2:12" x14ac:dyDescent="0.55000000000000004">
      <c r="B995"/>
      <c r="E995"/>
      <c r="H995"/>
      <c r="I995"/>
      <c r="L995"/>
    </row>
    <row r="996" spans="2:12" x14ac:dyDescent="0.55000000000000004">
      <c r="B996"/>
      <c r="E996"/>
      <c r="H996"/>
      <c r="I996"/>
      <c r="L996"/>
    </row>
    <row r="997" spans="2:12" x14ac:dyDescent="0.55000000000000004">
      <c r="B997"/>
      <c r="E997"/>
      <c r="H997"/>
      <c r="I997"/>
      <c r="L997"/>
    </row>
    <row r="998" spans="2:12" x14ac:dyDescent="0.55000000000000004">
      <c r="B998"/>
      <c r="E998"/>
      <c r="H998"/>
      <c r="I998"/>
      <c r="L998"/>
    </row>
    <row r="999" spans="2:12" x14ac:dyDescent="0.55000000000000004">
      <c r="B999"/>
      <c r="E999"/>
      <c r="H999"/>
      <c r="I999"/>
      <c r="L999"/>
    </row>
    <row r="1000" spans="2:12" x14ac:dyDescent="0.55000000000000004">
      <c r="B1000"/>
      <c r="E1000"/>
      <c r="H1000"/>
      <c r="I1000"/>
      <c r="L1000"/>
    </row>
    <row r="1001" spans="2:12" x14ac:dyDescent="0.55000000000000004">
      <c r="B1001"/>
      <c r="E1001"/>
      <c r="H1001"/>
      <c r="I1001"/>
      <c r="L1001"/>
    </row>
    <row r="1002" spans="2:12" x14ac:dyDescent="0.55000000000000004">
      <c r="B1002"/>
      <c r="E1002"/>
      <c r="H1002"/>
      <c r="I1002"/>
      <c r="L1002"/>
    </row>
    <row r="1003" spans="2:12" x14ac:dyDescent="0.55000000000000004">
      <c r="B1003"/>
      <c r="E1003"/>
      <c r="H1003"/>
      <c r="I1003"/>
      <c r="L1003"/>
    </row>
    <row r="1004" spans="2:12" x14ac:dyDescent="0.55000000000000004">
      <c r="B1004"/>
      <c r="E1004"/>
      <c r="H1004"/>
      <c r="I1004"/>
      <c r="L1004"/>
    </row>
    <row r="1005" spans="2:12" x14ac:dyDescent="0.55000000000000004">
      <c r="B1005"/>
      <c r="E1005"/>
      <c r="H1005"/>
      <c r="I1005"/>
      <c r="L1005"/>
    </row>
    <row r="1006" spans="2:12" x14ac:dyDescent="0.55000000000000004">
      <c r="B1006"/>
      <c r="E1006"/>
      <c r="H1006"/>
      <c r="I1006"/>
      <c r="L1006"/>
    </row>
    <row r="1007" spans="2:12" x14ac:dyDescent="0.55000000000000004">
      <c r="B1007"/>
      <c r="E1007"/>
      <c r="H1007"/>
      <c r="I1007"/>
      <c r="L1007"/>
    </row>
    <row r="1008" spans="2:12" x14ac:dyDescent="0.55000000000000004">
      <c r="B1008"/>
      <c r="E1008"/>
      <c r="H1008"/>
      <c r="I1008"/>
      <c r="L1008"/>
    </row>
    <row r="1009" spans="2:12" x14ac:dyDescent="0.55000000000000004">
      <c r="B1009"/>
      <c r="E1009"/>
      <c r="H1009"/>
      <c r="I1009"/>
      <c r="L1009"/>
    </row>
    <row r="1010" spans="2:12" x14ac:dyDescent="0.55000000000000004">
      <c r="B1010"/>
      <c r="E1010"/>
      <c r="H1010"/>
      <c r="I1010"/>
      <c r="L1010"/>
    </row>
    <row r="1011" spans="2:12" x14ac:dyDescent="0.55000000000000004">
      <c r="B1011"/>
      <c r="E1011"/>
      <c r="H1011"/>
      <c r="I1011"/>
      <c r="L1011"/>
    </row>
    <row r="1012" spans="2:12" x14ac:dyDescent="0.55000000000000004">
      <c r="B1012"/>
      <c r="E1012"/>
      <c r="H1012"/>
      <c r="I1012"/>
      <c r="L1012"/>
    </row>
    <row r="1013" spans="2:12" x14ac:dyDescent="0.55000000000000004">
      <c r="B1013"/>
      <c r="E1013"/>
      <c r="H1013"/>
      <c r="I1013"/>
      <c r="L1013"/>
    </row>
    <row r="1014" spans="2:12" x14ac:dyDescent="0.55000000000000004">
      <c r="B1014"/>
      <c r="E1014"/>
      <c r="H1014"/>
      <c r="I1014"/>
      <c r="L1014"/>
    </row>
    <row r="1015" spans="2:12" x14ac:dyDescent="0.55000000000000004">
      <c r="B1015"/>
      <c r="E1015"/>
      <c r="H1015"/>
      <c r="I1015"/>
      <c r="L1015"/>
    </row>
    <row r="1016" spans="2:12" x14ac:dyDescent="0.55000000000000004">
      <c r="B1016"/>
      <c r="E1016"/>
      <c r="H1016"/>
      <c r="I1016"/>
      <c r="L1016"/>
    </row>
    <row r="1017" spans="2:12" x14ac:dyDescent="0.55000000000000004">
      <c r="B1017"/>
      <c r="E1017"/>
      <c r="H1017"/>
      <c r="I1017"/>
      <c r="L1017"/>
    </row>
    <row r="1018" spans="2:12" x14ac:dyDescent="0.55000000000000004">
      <c r="B1018"/>
      <c r="E1018"/>
      <c r="H1018"/>
      <c r="I1018"/>
      <c r="L1018"/>
    </row>
    <row r="1019" spans="2:12" x14ac:dyDescent="0.55000000000000004">
      <c r="B1019"/>
      <c r="E1019"/>
      <c r="H1019"/>
      <c r="I1019"/>
      <c r="L1019"/>
    </row>
    <row r="1020" spans="2:12" x14ac:dyDescent="0.55000000000000004">
      <c r="B1020"/>
      <c r="E1020"/>
      <c r="H1020"/>
      <c r="I1020"/>
      <c r="L1020"/>
    </row>
    <row r="1021" spans="2:12" x14ac:dyDescent="0.55000000000000004">
      <c r="B1021"/>
      <c r="E1021"/>
      <c r="H1021"/>
      <c r="I1021"/>
      <c r="L1021"/>
    </row>
    <row r="1022" spans="2:12" x14ac:dyDescent="0.55000000000000004">
      <c r="B1022"/>
      <c r="E1022"/>
      <c r="H1022"/>
      <c r="I1022"/>
      <c r="L1022"/>
    </row>
    <row r="1023" spans="2:12" x14ac:dyDescent="0.55000000000000004">
      <c r="B1023"/>
      <c r="E1023"/>
      <c r="H1023"/>
      <c r="I1023"/>
      <c r="L1023"/>
    </row>
    <row r="1024" spans="2:12" x14ac:dyDescent="0.55000000000000004">
      <c r="B1024"/>
      <c r="E1024"/>
      <c r="H1024"/>
      <c r="I1024"/>
      <c r="L1024"/>
    </row>
    <row r="1025" spans="2:12" x14ac:dyDescent="0.55000000000000004">
      <c r="B1025"/>
      <c r="E1025"/>
      <c r="H1025"/>
      <c r="I1025"/>
      <c r="L1025"/>
    </row>
    <row r="1026" spans="2:12" x14ac:dyDescent="0.55000000000000004">
      <c r="B1026"/>
      <c r="E1026"/>
      <c r="H1026"/>
      <c r="I1026"/>
      <c r="L1026"/>
    </row>
    <row r="1027" spans="2:12" x14ac:dyDescent="0.55000000000000004">
      <c r="B1027"/>
      <c r="E1027"/>
      <c r="H1027"/>
      <c r="I1027"/>
      <c r="L1027"/>
    </row>
    <row r="1028" spans="2:12" x14ac:dyDescent="0.55000000000000004">
      <c r="B1028"/>
      <c r="E1028"/>
      <c r="H1028"/>
      <c r="I1028"/>
      <c r="L1028"/>
    </row>
    <row r="1029" spans="2:12" x14ac:dyDescent="0.55000000000000004">
      <c r="B1029"/>
      <c r="E1029"/>
      <c r="H1029"/>
      <c r="I1029"/>
      <c r="L1029"/>
    </row>
    <row r="1030" spans="2:12" x14ac:dyDescent="0.55000000000000004">
      <c r="B1030"/>
      <c r="E1030"/>
      <c r="H1030"/>
      <c r="I1030"/>
      <c r="L1030"/>
    </row>
    <row r="1031" spans="2:12" x14ac:dyDescent="0.55000000000000004">
      <c r="B1031"/>
      <c r="E1031"/>
      <c r="H1031"/>
      <c r="I1031"/>
      <c r="L1031"/>
    </row>
    <row r="1032" spans="2:12" x14ac:dyDescent="0.55000000000000004">
      <c r="B1032"/>
      <c r="E1032"/>
      <c r="H1032"/>
      <c r="I1032"/>
      <c r="L1032"/>
    </row>
    <row r="1033" spans="2:12" x14ac:dyDescent="0.55000000000000004">
      <c r="B1033"/>
      <c r="E1033"/>
      <c r="H1033"/>
      <c r="I1033"/>
      <c r="L1033"/>
    </row>
    <row r="1034" spans="2:12" x14ac:dyDescent="0.55000000000000004">
      <c r="B1034"/>
      <c r="E1034"/>
      <c r="H1034"/>
      <c r="I1034"/>
      <c r="L1034"/>
    </row>
    <row r="1035" spans="2:12" x14ac:dyDescent="0.55000000000000004">
      <c r="B1035"/>
      <c r="E1035"/>
      <c r="H1035"/>
      <c r="I1035"/>
      <c r="L1035"/>
    </row>
    <row r="1036" spans="2:12" x14ac:dyDescent="0.55000000000000004">
      <c r="B1036"/>
      <c r="E1036"/>
      <c r="H1036"/>
      <c r="I1036"/>
      <c r="L1036"/>
    </row>
    <row r="1037" spans="2:12" x14ac:dyDescent="0.55000000000000004">
      <c r="B1037"/>
      <c r="E1037"/>
      <c r="H1037"/>
      <c r="I1037"/>
      <c r="L1037"/>
    </row>
    <row r="1038" spans="2:12" x14ac:dyDescent="0.55000000000000004">
      <c r="B1038"/>
      <c r="E1038"/>
      <c r="H1038"/>
      <c r="I1038"/>
      <c r="L1038"/>
    </row>
    <row r="1039" spans="2:12" x14ac:dyDescent="0.55000000000000004">
      <c r="B1039"/>
      <c r="E1039"/>
      <c r="H1039"/>
      <c r="I1039"/>
      <c r="L1039"/>
    </row>
    <row r="1040" spans="2:12" x14ac:dyDescent="0.55000000000000004">
      <c r="B1040"/>
      <c r="E1040"/>
      <c r="H1040"/>
      <c r="I1040"/>
      <c r="L1040"/>
    </row>
    <row r="1041" spans="2:12" x14ac:dyDescent="0.55000000000000004">
      <c r="B1041"/>
      <c r="E1041"/>
      <c r="H1041"/>
      <c r="I1041"/>
      <c r="L1041"/>
    </row>
    <row r="1042" spans="2:12" x14ac:dyDescent="0.55000000000000004">
      <c r="B1042"/>
      <c r="E1042"/>
      <c r="H1042"/>
      <c r="I1042"/>
      <c r="L1042"/>
    </row>
    <row r="1043" spans="2:12" x14ac:dyDescent="0.55000000000000004">
      <c r="B1043"/>
      <c r="E1043"/>
      <c r="H1043"/>
      <c r="I1043"/>
      <c r="L1043"/>
    </row>
    <row r="1044" spans="2:12" x14ac:dyDescent="0.55000000000000004">
      <c r="B1044"/>
      <c r="E1044"/>
      <c r="H1044"/>
      <c r="I1044"/>
      <c r="L1044"/>
    </row>
    <row r="1045" spans="2:12" x14ac:dyDescent="0.55000000000000004">
      <c r="B1045"/>
      <c r="E1045"/>
      <c r="H1045"/>
      <c r="I1045"/>
      <c r="L1045"/>
    </row>
    <row r="1046" spans="2:12" x14ac:dyDescent="0.55000000000000004">
      <c r="B1046"/>
      <c r="E1046"/>
      <c r="H1046"/>
      <c r="I1046"/>
      <c r="L1046"/>
    </row>
    <row r="1047" spans="2:12" x14ac:dyDescent="0.55000000000000004">
      <c r="B1047"/>
      <c r="E1047"/>
      <c r="H1047"/>
      <c r="I1047"/>
      <c r="L1047"/>
    </row>
    <row r="1048" spans="2:12" x14ac:dyDescent="0.55000000000000004">
      <c r="B1048"/>
      <c r="E1048"/>
      <c r="H1048"/>
      <c r="I1048"/>
      <c r="L1048"/>
    </row>
    <row r="1049" spans="2:12" x14ac:dyDescent="0.55000000000000004">
      <c r="B1049"/>
      <c r="E1049"/>
      <c r="H1049"/>
      <c r="I1049"/>
      <c r="L1049"/>
    </row>
    <row r="1050" spans="2:12" x14ac:dyDescent="0.55000000000000004">
      <c r="B1050"/>
      <c r="E1050"/>
      <c r="H1050"/>
      <c r="I1050"/>
      <c r="L1050"/>
    </row>
    <row r="1051" spans="2:12" x14ac:dyDescent="0.55000000000000004">
      <c r="B1051"/>
      <c r="E1051"/>
      <c r="H1051"/>
      <c r="I1051"/>
      <c r="L1051"/>
    </row>
    <row r="1052" spans="2:12" x14ac:dyDescent="0.55000000000000004">
      <c r="B1052"/>
      <c r="E1052"/>
      <c r="H1052"/>
      <c r="I1052"/>
      <c r="L1052"/>
    </row>
    <row r="1053" spans="2:12" x14ac:dyDescent="0.55000000000000004">
      <c r="B1053"/>
      <c r="E1053"/>
      <c r="H1053"/>
      <c r="I1053"/>
      <c r="L1053"/>
    </row>
    <row r="1054" spans="2:12" x14ac:dyDescent="0.55000000000000004">
      <c r="B1054"/>
      <c r="E1054"/>
      <c r="H1054"/>
      <c r="I1054"/>
      <c r="L1054"/>
    </row>
    <row r="1055" spans="2:12" x14ac:dyDescent="0.55000000000000004">
      <c r="B1055"/>
      <c r="E1055"/>
      <c r="H1055"/>
      <c r="I1055"/>
      <c r="L1055"/>
    </row>
    <row r="1056" spans="2:12" x14ac:dyDescent="0.55000000000000004">
      <c r="B1056"/>
      <c r="E1056"/>
      <c r="H1056"/>
      <c r="I1056"/>
      <c r="L1056"/>
    </row>
    <row r="1057" spans="2:12" x14ac:dyDescent="0.55000000000000004">
      <c r="B1057"/>
      <c r="E1057"/>
      <c r="H1057"/>
      <c r="I1057"/>
      <c r="L1057"/>
    </row>
    <row r="1058" spans="2:12" x14ac:dyDescent="0.55000000000000004">
      <c r="B1058"/>
      <c r="E1058"/>
      <c r="H1058"/>
      <c r="I1058"/>
      <c r="L1058"/>
    </row>
    <row r="1059" spans="2:12" x14ac:dyDescent="0.55000000000000004">
      <c r="B1059"/>
      <c r="E1059"/>
      <c r="H1059"/>
      <c r="I1059"/>
      <c r="L1059"/>
    </row>
    <row r="1060" spans="2:12" x14ac:dyDescent="0.55000000000000004">
      <c r="B1060"/>
      <c r="E1060"/>
      <c r="H1060"/>
      <c r="I1060"/>
      <c r="L1060"/>
    </row>
    <row r="1061" spans="2:12" x14ac:dyDescent="0.55000000000000004">
      <c r="B1061"/>
      <c r="E1061"/>
      <c r="H1061"/>
      <c r="I1061"/>
      <c r="L1061"/>
    </row>
    <row r="1062" spans="2:12" x14ac:dyDescent="0.55000000000000004">
      <c r="B1062"/>
      <c r="E1062"/>
      <c r="H1062"/>
      <c r="I1062"/>
      <c r="L1062"/>
    </row>
    <row r="1063" spans="2:12" x14ac:dyDescent="0.55000000000000004">
      <c r="B1063"/>
      <c r="E1063"/>
      <c r="H1063"/>
      <c r="I1063"/>
      <c r="L1063"/>
    </row>
    <row r="1064" spans="2:12" x14ac:dyDescent="0.55000000000000004">
      <c r="B1064"/>
      <c r="E1064"/>
      <c r="H1064"/>
      <c r="I1064"/>
      <c r="L1064"/>
    </row>
    <row r="1065" spans="2:12" x14ac:dyDescent="0.55000000000000004">
      <c r="B1065"/>
      <c r="E1065"/>
      <c r="H1065"/>
      <c r="I1065"/>
      <c r="L1065"/>
    </row>
    <row r="1066" spans="2:12" x14ac:dyDescent="0.55000000000000004">
      <c r="B1066"/>
      <c r="E1066"/>
      <c r="H1066"/>
      <c r="I1066"/>
      <c r="L1066"/>
    </row>
    <row r="1067" spans="2:12" x14ac:dyDescent="0.55000000000000004">
      <c r="B1067"/>
      <c r="E1067"/>
      <c r="H1067"/>
      <c r="I1067"/>
      <c r="L1067"/>
    </row>
    <row r="1068" spans="2:12" x14ac:dyDescent="0.55000000000000004">
      <c r="B1068"/>
      <c r="E1068"/>
      <c r="H1068"/>
      <c r="I1068"/>
      <c r="L1068"/>
    </row>
    <row r="1069" spans="2:12" x14ac:dyDescent="0.55000000000000004">
      <c r="B1069"/>
      <c r="E1069"/>
      <c r="H1069"/>
      <c r="I1069"/>
      <c r="L1069"/>
    </row>
    <row r="1070" spans="2:12" x14ac:dyDescent="0.55000000000000004">
      <c r="B1070"/>
      <c r="E1070"/>
      <c r="H1070"/>
      <c r="I1070"/>
      <c r="L1070"/>
    </row>
    <row r="1071" spans="2:12" x14ac:dyDescent="0.55000000000000004">
      <c r="B1071"/>
      <c r="E1071"/>
      <c r="H1071"/>
      <c r="I1071"/>
      <c r="L1071"/>
    </row>
    <row r="1072" spans="2:12" x14ac:dyDescent="0.55000000000000004">
      <c r="B1072"/>
      <c r="E1072"/>
      <c r="H1072"/>
      <c r="I1072"/>
      <c r="L1072"/>
    </row>
    <row r="1073" spans="2:12" x14ac:dyDescent="0.55000000000000004">
      <c r="B1073"/>
      <c r="E1073"/>
      <c r="H1073"/>
      <c r="I1073"/>
      <c r="L1073"/>
    </row>
    <row r="1074" spans="2:12" x14ac:dyDescent="0.55000000000000004">
      <c r="B1074"/>
      <c r="E1074"/>
      <c r="H1074"/>
      <c r="I1074"/>
      <c r="L1074"/>
    </row>
    <row r="1075" spans="2:12" x14ac:dyDescent="0.55000000000000004">
      <c r="B1075"/>
      <c r="E1075"/>
      <c r="H1075"/>
      <c r="I1075"/>
      <c r="L1075"/>
    </row>
    <row r="1076" spans="2:12" x14ac:dyDescent="0.55000000000000004">
      <c r="B1076"/>
      <c r="E1076"/>
      <c r="H1076"/>
      <c r="I1076"/>
      <c r="L1076"/>
    </row>
    <row r="1077" spans="2:12" x14ac:dyDescent="0.55000000000000004">
      <c r="B1077"/>
      <c r="E1077"/>
      <c r="H1077"/>
      <c r="I1077"/>
      <c r="L1077"/>
    </row>
    <row r="1078" spans="2:12" x14ac:dyDescent="0.55000000000000004">
      <c r="B1078"/>
      <c r="E1078"/>
      <c r="H1078"/>
      <c r="I1078"/>
      <c r="L1078"/>
    </row>
    <row r="1079" spans="2:12" x14ac:dyDescent="0.55000000000000004">
      <c r="B1079"/>
      <c r="E1079"/>
      <c r="H1079"/>
      <c r="I1079"/>
      <c r="L1079"/>
    </row>
    <row r="1080" spans="2:12" x14ac:dyDescent="0.55000000000000004">
      <c r="B1080"/>
      <c r="E1080"/>
      <c r="H1080"/>
      <c r="I1080"/>
      <c r="L1080"/>
    </row>
    <row r="1081" spans="2:12" x14ac:dyDescent="0.55000000000000004">
      <c r="B1081"/>
      <c r="E1081"/>
      <c r="H1081"/>
      <c r="I1081"/>
      <c r="L1081"/>
    </row>
    <row r="1082" spans="2:12" x14ac:dyDescent="0.55000000000000004">
      <c r="B1082"/>
      <c r="E1082"/>
      <c r="H1082"/>
      <c r="I1082"/>
      <c r="L1082"/>
    </row>
    <row r="1083" spans="2:12" x14ac:dyDescent="0.55000000000000004">
      <c r="B1083"/>
      <c r="E1083"/>
      <c r="H1083"/>
      <c r="I1083"/>
      <c r="L1083"/>
    </row>
    <row r="1084" spans="2:12" x14ac:dyDescent="0.55000000000000004">
      <c r="B1084"/>
      <c r="E1084"/>
      <c r="H1084"/>
      <c r="I1084"/>
      <c r="L1084"/>
    </row>
    <row r="1085" spans="2:12" x14ac:dyDescent="0.55000000000000004">
      <c r="B1085"/>
      <c r="E1085"/>
      <c r="H1085"/>
      <c r="I1085"/>
      <c r="L1085"/>
    </row>
    <row r="1086" spans="2:12" x14ac:dyDescent="0.55000000000000004">
      <c r="B1086"/>
      <c r="E1086"/>
      <c r="H1086"/>
      <c r="I1086"/>
      <c r="L1086"/>
    </row>
    <row r="1087" spans="2:12" x14ac:dyDescent="0.55000000000000004">
      <c r="B1087"/>
      <c r="E1087"/>
      <c r="H1087"/>
      <c r="I1087"/>
      <c r="L1087"/>
    </row>
    <row r="1088" spans="2:12" x14ac:dyDescent="0.55000000000000004">
      <c r="B1088"/>
      <c r="E1088"/>
      <c r="H1088"/>
      <c r="I1088"/>
      <c r="L1088"/>
    </row>
    <row r="1089" spans="2:12" x14ac:dyDescent="0.55000000000000004">
      <c r="B1089"/>
      <c r="E1089"/>
      <c r="H1089"/>
      <c r="I1089"/>
      <c r="L1089"/>
    </row>
    <row r="1090" spans="2:12" x14ac:dyDescent="0.55000000000000004">
      <c r="B1090"/>
      <c r="E1090"/>
      <c r="H1090"/>
      <c r="I1090"/>
      <c r="L1090"/>
    </row>
    <row r="1091" spans="2:12" x14ac:dyDescent="0.55000000000000004">
      <c r="B1091"/>
      <c r="E1091"/>
      <c r="H1091"/>
      <c r="I1091"/>
      <c r="L1091"/>
    </row>
    <row r="1092" spans="2:12" x14ac:dyDescent="0.55000000000000004">
      <c r="B1092"/>
      <c r="E1092"/>
      <c r="H1092"/>
      <c r="I1092"/>
      <c r="L1092"/>
    </row>
    <row r="1093" spans="2:12" x14ac:dyDescent="0.55000000000000004">
      <c r="B1093"/>
      <c r="E1093"/>
      <c r="H1093"/>
      <c r="I1093"/>
      <c r="L1093"/>
    </row>
    <row r="1094" spans="2:12" x14ac:dyDescent="0.55000000000000004">
      <c r="B1094"/>
      <c r="E1094"/>
      <c r="H1094"/>
      <c r="I1094"/>
      <c r="L1094"/>
    </row>
    <row r="1095" spans="2:12" x14ac:dyDescent="0.55000000000000004">
      <c r="B1095"/>
      <c r="E1095"/>
      <c r="H1095"/>
      <c r="I1095"/>
      <c r="L1095"/>
    </row>
    <row r="1096" spans="2:12" x14ac:dyDescent="0.55000000000000004">
      <c r="B1096"/>
      <c r="E1096"/>
      <c r="H1096"/>
      <c r="I1096"/>
      <c r="L1096"/>
    </row>
    <row r="1097" spans="2:12" x14ac:dyDescent="0.55000000000000004">
      <c r="B1097"/>
      <c r="E1097"/>
      <c r="H1097"/>
      <c r="I1097"/>
      <c r="L1097"/>
    </row>
    <row r="1098" spans="2:12" x14ac:dyDescent="0.55000000000000004">
      <c r="B1098"/>
      <c r="E1098"/>
      <c r="H1098"/>
      <c r="I1098"/>
      <c r="L1098"/>
    </row>
    <row r="1099" spans="2:12" x14ac:dyDescent="0.55000000000000004">
      <c r="B1099"/>
      <c r="E1099"/>
      <c r="H1099"/>
      <c r="I1099"/>
      <c r="L1099"/>
    </row>
    <row r="1100" spans="2:12" x14ac:dyDescent="0.55000000000000004">
      <c r="B1100"/>
      <c r="E1100"/>
      <c r="H1100"/>
      <c r="I1100"/>
      <c r="L1100"/>
    </row>
    <row r="1101" spans="2:12" x14ac:dyDescent="0.55000000000000004">
      <c r="B1101"/>
      <c r="E1101"/>
      <c r="H1101"/>
      <c r="I1101"/>
      <c r="L1101"/>
    </row>
    <row r="1102" spans="2:12" x14ac:dyDescent="0.55000000000000004">
      <c r="B1102"/>
      <c r="E1102"/>
      <c r="H1102"/>
      <c r="I1102"/>
      <c r="L1102"/>
    </row>
    <row r="1103" spans="2:12" x14ac:dyDescent="0.55000000000000004">
      <c r="B1103"/>
      <c r="E1103"/>
      <c r="H1103"/>
      <c r="I1103"/>
      <c r="L1103"/>
    </row>
    <row r="1104" spans="2:12" x14ac:dyDescent="0.55000000000000004">
      <c r="B1104"/>
      <c r="E1104"/>
      <c r="H1104"/>
      <c r="I1104"/>
      <c r="L1104"/>
    </row>
    <row r="1105" spans="2:12" x14ac:dyDescent="0.55000000000000004">
      <c r="B1105"/>
      <c r="E1105"/>
      <c r="H1105"/>
      <c r="I1105"/>
      <c r="L1105"/>
    </row>
    <row r="1106" spans="2:12" x14ac:dyDescent="0.55000000000000004">
      <c r="B1106"/>
      <c r="E1106"/>
      <c r="H1106"/>
      <c r="I1106"/>
      <c r="L1106"/>
    </row>
    <row r="1107" spans="2:12" x14ac:dyDescent="0.55000000000000004">
      <c r="B1107"/>
      <c r="E1107"/>
      <c r="H1107"/>
      <c r="I1107"/>
      <c r="L1107"/>
    </row>
    <row r="1108" spans="2:12" x14ac:dyDescent="0.55000000000000004">
      <c r="B1108"/>
      <c r="E1108"/>
      <c r="H1108"/>
      <c r="I1108"/>
      <c r="L1108"/>
    </row>
    <row r="1109" spans="2:12" x14ac:dyDescent="0.55000000000000004">
      <c r="B1109"/>
      <c r="E1109"/>
      <c r="H1109"/>
      <c r="I1109"/>
      <c r="L1109"/>
    </row>
    <row r="1110" spans="2:12" x14ac:dyDescent="0.55000000000000004">
      <c r="B1110"/>
      <c r="E1110"/>
      <c r="H1110"/>
      <c r="I1110"/>
      <c r="L1110"/>
    </row>
    <row r="1111" spans="2:12" x14ac:dyDescent="0.55000000000000004">
      <c r="B1111"/>
      <c r="E1111"/>
      <c r="H1111"/>
      <c r="I1111"/>
      <c r="L1111"/>
    </row>
    <row r="1112" spans="2:12" x14ac:dyDescent="0.55000000000000004">
      <c r="B1112"/>
      <c r="E1112"/>
      <c r="H1112"/>
      <c r="I1112"/>
      <c r="L1112"/>
    </row>
    <row r="1113" spans="2:12" x14ac:dyDescent="0.55000000000000004">
      <c r="B1113"/>
      <c r="E1113"/>
      <c r="H1113"/>
      <c r="I1113"/>
      <c r="L1113"/>
    </row>
    <row r="1114" spans="2:12" x14ac:dyDescent="0.55000000000000004">
      <c r="B1114"/>
      <c r="E1114"/>
      <c r="H1114"/>
      <c r="I1114"/>
      <c r="L1114"/>
    </row>
    <row r="1115" spans="2:12" x14ac:dyDescent="0.55000000000000004">
      <c r="B1115"/>
      <c r="E1115"/>
      <c r="H1115"/>
      <c r="I1115"/>
      <c r="L1115"/>
    </row>
    <row r="1116" spans="2:12" x14ac:dyDescent="0.55000000000000004">
      <c r="B1116"/>
      <c r="E1116"/>
      <c r="H1116"/>
      <c r="I1116"/>
      <c r="L1116"/>
    </row>
    <row r="1117" spans="2:12" x14ac:dyDescent="0.55000000000000004">
      <c r="B1117"/>
      <c r="E1117"/>
      <c r="H1117"/>
      <c r="I1117"/>
      <c r="L1117"/>
    </row>
    <row r="1118" spans="2:12" x14ac:dyDescent="0.55000000000000004">
      <c r="B1118"/>
      <c r="E1118"/>
      <c r="H1118"/>
      <c r="I1118"/>
      <c r="L1118"/>
    </row>
    <row r="1119" spans="2:12" x14ac:dyDescent="0.55000000000000004">
      <c r="B1119"/>
      <c r="E1119"/>
      <c r="H1119"/>
      <c r="I1119"/>
      <c r="L1119"/>
    </row>
    <row r="1120" spans="2:12" x14ac:dyDescent="0.55000000000000004">
      <c r="B1120"/>
      <c r="E1120"/>
      <c r="H1120"/>
      <c r="I1120"/>
      <c r="L1120"/>
    </row>
    <row r="1121" spans="2:12" x14ac:dyDescent="0.55000000000000004">
      <c r="B1121"/>
      <c r="E1121"/>
      <c r="H1121"/>
      <c r="I1121"/>
      <c r="L1121"/>
    </row>
    <row r="1122" spans="2:12" x14ac:dyDescent="0.55000000000000004">
      <c r="B1122"/>
      <c r="E1122"/>
      <c r="H1122"/>
      <c r="I1122"/>
      <c r="L1122"/>
    </row>
    <row r="1123" spans="2:12" x14ac:dyDescent="0.55000000000000004">
      <c r="B1123"/>
      <c r="E1123"/>
      <c r="H1123"/>
      <c r="I1123"/>
      <c r="L1123"/>
    </row>
    <row r="1124" spans="2:12" x14ac:dyDescent="0.55000000000000004">
      <c r="B1124"/>
      <c r="E1124"/>
      <c r="H1124"/>
      <c r="I1124"/>
      <c r="L1124"/>
    </row>
    <row r="1125" spans="2:12" x14ac:dyDescent="0.55000000000000004">
      <c r="B1125"/>
      <c r="E1125"/>
      <c r="H1125"/>
      <c r="I1125"/>
      <c r="L1125"/>
    </row>
    <row r="1126" spans="2:12" x14ac:dyDescent="0.55000000000000004">
      <c r="B1126"/>
      <c r="E1126"/>
      <c r="H1126"/>
      <c r="I1126"/>
      <c r="L1126"/>
    </row>
    <row r="1127" spans="2:12" x14ac:dyDescent="0.55000000000000004">
      <c r="B1127"/>
      <c r="E1127"/>
      <c r="H1127"/>
      <c r="I1127"/>
      <c r="L1127"/>
    </row>
    <row r="1128" spans="2:12" x14ac:dyDescent="0.55000000000000004">
      <c r="B1128"/>
      <c r="E1128"/>
      <c r="H1128"/>
      <c r="I1128"/>
      <c r="L1128"/>
    </row>
    <row r="1129" spans="2:12" x14ac:dyDescent="0.55000000000000004">
      <c r="B1129"/>
      <c r="E1129"/>
      <c r="H1129"/>
      <c r="I1129"/>
      <c r="L1129"/>
    </row>
    <row r="1130" spans="2:12" x14ac:dyDescent="0.55000000000000004">
      <c r="B1130"/>
      <c r="E1130"/>
      <c r="H1130"/>
      <c r="I1130"/>
      <c r="L1130"/>
    </row>
    <row r="1131" spans="2:12" x14ac:dyDescent="0.55000000000000004">
      <c r="B1131"/>
      <c r="E1131"/>
      <c r="H1131"/>
      <c r="I1131"/>
      <c r="L1131"/>
    </row>
    <row r="1132" spans="2:12" x14ac:dyDescent="0.55000000000000004">
      <c r="B1132"/>
      <c r="E1132"/>
      <c r="H1132"/>
      <c r="I1132"/>
      <c r="L1132"/>
    </row>
    <row r="1133" spans="2:12" x14ac:dyDescent="0.55000000000000004">
      <c r="B1133"/>
      <c r="E1133"/>
      <c r="H1133"/>
      <c r="I1133"/>
      <c r="L1133"/>
    </row>
    <row r="1134" spans="2:12" x14ac:dyDescent="0.55000000000000004">
      <c r="B1134"/>
      <c r="E1134"/>
      <c r="H1134"/>
      <c r="I1134"/>
      <c r="L1134"/>
    </row>
    <row r="1135" spans="2:12" x14ac:dyDescent="0.55000000000000004">
      <c r="B1135"/>
      <c r="E1135"/>
      <c r="H1135"/>
      <c r="I1135"/>
      <c r="L1135"/>
    </row>
    <row r="1136" spans="2:12" x14ac:dyDescent="0.55000000000000004">
      <c r="B1136"/>
      <c r="E1136"/>
      <c r="H1136"/>
      <c r="I1136"/>
      <c r="L1136"/>
    </row>
    <row r="1137" spans="2:12" x14ac:dyDescent="0.55000000000000004">
      <c r="B1137"/>
      <c r="E1137"/>
      <c r="H1137"/>
      <c r="I1137"/>
      <c r="L1137"/>
    </row>
    <row r="1138" spans="2:12" x14ac:dyDescent="0.55000000000000004">
      <c r="B1138"/>
      <c r="E1138"/>
      <c r="H1138"/>
      <c r="I1138"/>
      <c r="L1138"/>
    </row>
    <row r="1139" spans="2:12" x14ac:dyDescent="0.55000000000000004">
      <c r="B1139"/>
      <c r="E1139"/>
      <c r="H1139"/>
      <c r="I1139"/>
      <c r="L1139"/>
    </row>
    <row r="1140" spans="2:12" x14ac:dyDescent="0.55000000000000004">
      <c r="B1140"/>
      <c r="E1140"/>
      <c r="H1140"/>
      <c r="I1140"/>
      <c r="L1140"/>
    </row>
    <row r="1141" spans="2:12" x14ac:dyDescent="0.55000000000000004">
      <c r="B1141"/>
      <c r="E1141"/>
      <c r="H1141"/>
      <c r="I1141"/>
      <c r="L1141"/>
    </row>
    <row r="1142" spans="2:12" x14ac:dyDescent="0.55000000000000004">
      <c r="B1142"/>
      <c r="E1142"/>
      <c r="H1142"/>
      <c r="I1142"/>
      <c r="L1142"/>
    </row>
    <row r="1143" spans="2:12" x14ac:dyDescent="0.55000000000000004">
      <c r="B1143"/>
      <c r="E1143"/>
      <c r="H1143"/>
      <c r="I1143"/>
      <c r="L1143"/>
    </row>
    <row r="1144" spans="2:12" x14ac:dyDescent="0.55000000000000004">
      <c r="B1144"/>
      <c r="E1144"/>
      <c r="H1144"/>
      <c r="I1144"/>
      <c r="L1144"/>
    </row>
    <row r="1145" spans="2:12" x14ac:dyDescent="0.55000000000000004">
      <c r="B1145"/>
      <c r="E1145"/>
      <c r="H1145"/>
      <c r="I1145"/>
      <c r="L1145"/>
    </row>
    <row r="1146" spans="2:12" x14ac:dyDescent="0.55000000000000004">
      <c r="B1146"/>
      <c r="E1146"/>
      <c r="H1146"/>
      <c r="I1146"/>
      <c r="L1146"/>
    </row>
    <row r="1147" spans="2:12" x14ac:dyDescent="0.55000000000000004">
      <c r="B1147"/>
      <c r="E1147"/>
      <c r="H1147"/>
      <c r="I1147"/>
      <c r="L1147"/>
    </row>
    <row r="1148" spans="2:12" x14ac:dyDescent="0.55000000000000004">
      <c r="B1148"/>
      <c r="E1148"/>
      <c r="H1148"/>
      <c r="I1148"/>
      <c r="L1148"/>
    </row>
    <row r="1149" spans="2:12" x14ac:dyDescent="0.55000000000000004">
      <c r="B1149"/>
      <c r="E1149"/>
      <c r="H1149"/>
      <c r="I1149"/>
      <c r="L1149"/>
    </row>
    <row r="1150" spans="2:12" x14ac:dyDescent="0.55000000000000004">
      <c r="B1150"/>
      <c r="E1150"/>
      <c r="H1150"/>
      <c r="I1150"/>
      <c r="L1150"/>
    </row>
    <row r="1151" spans="2:12" x14ac:dyDescent="0.55000000000000004">
      <c r="B1151"/>
      <c r="E1151"/>
      <c r="H1151"/>
      <c r="I1151"/>
      <c r="L1151"/>
    </row>
    <row r="1152" spans="2:12" x14ac:dyDescent="0.55000000000000004">
      <c r="B1152"/>
      <c r="E1152"/>
      <c r="H1152"/>
      <c r="I1152"/>
      <c r="L1152"/>
    </row>
    <row r="1153" spans="2:12" x14ac:dyDescent="0.55000000000000004">
      <c r="B1153"/>
      <c r="E1153"/>
      <c r="H1153"/>
      <c r="I1153"/>
      <c r="L1153"/>
    </row>
    <row r="1154" spans="2:12" x14ac:dyDescent="0.55000000000000004">
      <c r="B1154"/>
      <c r="E1154"/>
      <c r="H1154"/>
      <c r="I1154"/>
      <c r="L1154"/>
    </row>
    <row r="1155" spans="2:12" x14ac:dyDescent="0.55000000000000004">
      <c r="B1155"/>
      <c r="E1155"/>
      <c r="H1155"/>
      <c r="I1155"/>
      <c r="L1155"/>
    </row>
    <row r="1156" spans="2:12" x14ac:dyDescent="0.55000000000000004">
      <c r="B1156"/>
      <c r="E1156"/>
      <c r="H1156"/>
      <c r="I1156"/>
      <c r="L1156"/>
    </row>
    <row r="1157" spans="2:12" x14ac:dyDescent="0.55000000000000004">
      <c r="B1157"/>
      <c r="E1157"/>
      <c r="H1157"/>
      <c r="I1157"/>
      <c r="L1157"/>
    </row>
    <row r="1158" spans="2:12" x14ac:dyDescent="0.55000000000000004">
      <c r="B1158"/>
      <c r="E1158"/>
      <c r="H1158"/>
      <c r="I1158"/>
      <c r="L1158"/>
    </row>
    <row r="1159" spans="2:12" x14ac:dyDescent="0.55000000000000004">
      <c r="B1159"/>
      <c r="E1159"/>
      <c r="H1159"/>
      <c r="I1159"/>
      <c r="L1159"/>
    </row>
    <row r="1160" spans="2:12" x14ac:dyDescent="0.55000000000000004">
      <c r="B1160"/>
      <c r="E1160"/>
      <c r="H1160"/>
      <c r="I1160"/>
      <c r="L1160"/>
    </row>
    <row r="1161" spans="2:12" x14ac:dyDescent="0.55000000000000004">
      <c r="B1161"/>
      <c r="E1161"/>
      <c r="H1161"/>
      <c r="I1161"/>
      <c r="L1161"/>
    </row>
    <row r="1162" spans="2:12" x14ac:dyDescent="0.55000000000000004">
      <c r="B1162"/>
      <c r="E1162"/>
      <c r="H1162"/>
      <c r="I1162"/>
      <c r="L1162"/>
    </row>
  </sheetData>
  <conditionalFormatting sqref="Q3:Q53">
    <cfRule type="cellIs" dxfId="11" priority="3" operator="greaterThan">
      <formula>0.01</formula>
    </cfRule>
  </conditionalFormatting>
  <conditionalFormatting sqref="Q57:Q60">
    <cfRule type="cellIs" dxfId="10" priority="5" operator="greaterThan">
      <formula>0.01</formula>
    </cfRule>
    <cfRule type="cellIs" dxfId="9" priority="6" operator="greaterThan">
      <formula>0.01</formula>
    </cfRule>
  </conditionalFormatting>
  <conditionalFormatting sqref="Q63">
    <cfRule type="cellIs" dxfId="8" priority="1" operator="greaterThan">
      <formula>0.01</formula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409E0-2755-4B03-B7E5-145C1953F842}">
  <dimension ref="A1:AC1162"/>
  <sheetViews>
    <sheetView topLeftCell="A31" workbookViewId="0">
      <selection activeCell="B55" sqref="B55"/>
    </sheetView>
  </sheetViews>
  <sheetFormatPr defaultRowHeight="14.4" x14ac:dyDescent="0.55000000000000004"/>
  <cols>
    <col min="2" max="2" width="9.15625" style="20"/>
    <col min="4" max="4" width="7.15625" customWidth="1"/>
    <col min="5" max="5" width="6.578125" style="20" customWidth="1"/>
    <col min="6" max="6" width="6.41796875" customWidth="1"/>
    <col min="7" max="7" width="7" customWidth="1"/>
    <col min="8" max="8" width="7.68359375" style="15" customWidth="1"/>
    <col min="9" max="9" width="8" style="20" customWidth="1"/>
    <col min="10" max="10" width="5.578125" customWidth="1"/>
    <col min="11" max="11" width="7.41796875" customWidth="1"/>
    <col min="12" max="12" width="6.15625" style="15" customWidth="1"/>
    <col min="14" max="14" width="6.41796875" style="35" customWidth="1"/>
    <col min="15" max="15" width="5.578125" customWidth="1"/>
    <col min="16" max="16" width="6.578125" customWidth="1"/>
    <col min="17" max="17" width="6" customWidth="1"/>
    <col min="18" max="18" width="6.578125" customWidth="1"/>
    <col min="19" max="19" width="6.68359375" style="39" customWidth="1"/>
    <col min="20" max="20" width="4.26171875" customWidth="1"/>
    <col min="21" max="21" width="3.578125" customWidth="1"/>
    <col min="23" max="23" width="57" customWidth="1"/>
    <col min="25" max="25" width="2.15625" customWidth="1"/>
    <col min="26" max="26" width="12" bestFit="1" customWidth="1"/>
    <col min="27" max="27" width="10.578125" bestFit="1" customWidth="1"/>
  </cols>
  <sheetData>
    <row r="1" spans="1:29" ht="45.9" x14ac:dyDescent="0.95">
      <c r="A1" s="6" t="s">
        <v>46</v>
      </c>
      <c r="B1" s="23" t="s">
        <v>64</v>
      </c>
      <c r="C1" s="29" t="s">
        <v>45</v>
      </c>
      <c r="D1" s="24" t="s">
        <v>12</v>
      </c>
      <c r="E1" s="11" t="s">
        <v>4</v>
      </c>
      <c r="F1" s="12"/>
      <c r="G1" s="12"/>
      <c r="H1" s="13"/>
      <c r="I1" s="21" t="s">
        <v>5</v>
      </c>
      <c r="J1" s="12"/>
      <c r="K1" s="12"/>
      <c r="L1" s="13"/>
      <c r="M1" s="1" t="s">
        <v>6</v>
      </c>
      <c r="N1" s="30" t="s">
        <v>33</v>
      </c>
      <c r="O1" s="31" t="s">
        <v>30</v>
      </c>
      <c r="P1" s="32" t="s">
        <v>7</v>
      </c>
      <c r="Q1" s="33"/>
      <c r="R1" s="33"/>
      <c r="S1" s="34"/>
      <c r="V1" s="42">
        <v>0.15</v>
      </c>
      <c r="W1" s="44" t="s">
        <v>37</v>
      </c>
      <c r="Z1" s="1"/>
    </row>
    <row r="2" spans="1:29" ht="15.3" x14ac:dyDescent="0.55000000000000004">
      <c r="A2" s="10" t="s">
        <v>23</v>
      </c>
      <c r="B2" s="25">
        <f>C2*V$1</f>
        <v>0.89999999999999991</v>
      </c>
      <c r="C2" s="43">
        <v>6</v>
      </c>
      <c r="D2" s="43">
        <v>9</v>
      </c>
      <c r="E2" s="14" t="s">
        <v>47</v>
      </c>
      <c r="F2" t="s">
        <v>48</v>
      </c>
      <c r="G2" t="s">
        <v>49</v>
      </c>
      <c r="H2" s="15" t="s">
        <v>50</v>
      </c>
      <c r="I2" s="20" t="s">
        <v>41</v>
      </c>
      <c r="J2" t="s">
        <v>43</v>
      </c>
      <c r="K2" t="s">
        <v>42</v>
      </c>
      <c r="L2" s="15" t="s">
        <v>44</v>
      </c>
      <c r="P2" s="20" t="s">
        <v>41</v>
      </c>
      <c r="Q2" t="s">
        <v>43</v>
      </c>
      <c r="R2" t="s">
        <v>42</v>
      </c>
      <c r="S2" s="15" t="s">
        <v>44</v>
      </c>
      <c r="U2" s="1"/>
      <c r="V2" s="1"/>
    </row>
    <row r="3" spans="1:29" x14ac:dyDescent="0.55000000000000004">
      <c r="A3">
        <v>1</v>
      </c>
      <c r="B3" s="45">
        <f>B2</f>
        <v>0.89999999999999991</v>
      </c>
      <c r="C3">
        <f t="shared" ref="C3:C53" si="0">A3*C$2</f>
        <v>6</v>
      </c>
      <c r="D3" s="45">
        <f>D2</f>
        <v>9</v>
      </c>
      <c r="E3" s="16">
        <f>SUMPRODUCT(B3:D3,B$56:D$56)</f>
        <v>36</v>
      </c>
      <c r="F3" s="17">
        <f t="shared" ref="F3:F53" si="1">SUMPRODUCT(B3:D3,B$57:D$57)</f>
        <v>33</v>
      </c>
      <c r="G3" s="17">
        <f t="shared" ref="G3:G53" si="2">SUMPRODUCT(B3:D3,B$58:D$58)</f>
        <v>33.9</v>
      </c>
      <c r="H3" s="18">
        <f t="shared" ref="H3:H53" si="3">SUMPRODUCT(B3:D3,B$59:D$59)</f>
        <v>30.9</v>
      </c>
      <c r="I3">
        <f t="shared" ref="I3:I53" si="4">EXP(-E3)</f>
        <v>2.3195228302435691E-16</v>
      </c>
      <c r="J3">
        <f t="shared" ref="J3:J53" si="5">EXP(-G3)</f>
        <v>1.8941617547848824E-15</v>
      </c>
      <c r="K3" s="15">
        <f t="shared" ref="K3:K53" si="6">EXP(-F3)</f>
        <v>4.6588861451033977E-15</v>
      </c>
      <c r="L3" s="15">
        <f t="shared" ref="L3:L53" si="7">EXP(-H3)</f>
        <v>3.8045255864221698E-14</v>
      </c>
      <c r="M3">
        <f>SUM(I3:L3)</f>
        <v>4.4830256047134333E-14</v>
      </c>
      <c r="O3">
        <v>1</v>
      </c>
      <c r="P3" s="3">
        <f>I3/$M3</f>
        <v>5.174012006098812E-3</v>
      </c>
      <c r="Q3" s="3">
        <f t="shared" ref="Q3:S23" si="8">J3/$M3</f>
        <v>4.2251861171467973E-2</v>
      </c>
      <c r="R3" s="3">
        <f t="shared" si="8"/>
        <v>0.10392280918951401</v>
      </c>
      <c r="S3" s="38">
        <f t="shared" si="8"/>
        <v>0.84865131763291923</v>
      </c>
      <c r="U3" s="3"/>
      <c r="V3" s="1" t="s">
        <v>39</v>
      </c>
      <c r="AA3" s="9"/>
      <c r="AC3" s="1"/>
    </row>
    <row r="4" spans="1:29" x14ac:dyDescent="0.55000000000000004">
      <c r="A4">
        <f>A3-1/50</f>
        <v>0.98</v>
      </c>
      <c r="B4" s="45">
        <f t="shared" ref="B4:D19" si="9">B3</f>
        <v>0.89999999999999991</v>
      </c>
      <c r="C4">
        <f t="shared" si="0"/>
        <v>5.88</v>
      </c>
      <c r="D4" s="45">
        <f t="shared" si="9"/>
        <v>9</v>
      </c>
      <c r="E4" s="16">
        <f t="shared" ref="E4:E53" si="10">SUMPRODUCT(B4:D4,B$56:D$56)</f>
        <v>36</v>
      </c>
      <c r="F4" s="17">
        <f t="shared" si="1"/>
        <v>32.880000000000003</v>
      </c>
      <c r="G4" s="17">
        <f t="shared" si="2"/>
        <v>33.78</v>
      </c>
      <c r="H4" s="18">
        <f t="shared" si="3"/>
        <v>30.66</v>
      </c>
      <c r="I4" s="20">
        <f t="shared" si="4"/>
        <v>2.3195228302435691E-16</v>
      </c>
      <c r="J4">
        <f t="shared" si="5"/>
        <v>2.135661414902015E-15</v>
      </c>
      <c r="K4">
        <f t="shared" si="6"/>
        <v>5.2528794604708415E-15</v>
      </c>
      <c r="L4" s="15">
        <f t="shared" si="7"/>
        <v>4.8364999191152203E-14</v>
      </c>
      <c r="M4">
        <f t="shared" ref="M4:M53" si="11">SUM(I4:L4)</f>
        <v>5.5985492349549417E-14</v>
      </c>
      <c r="P4" s="3">
        <f t="shared" ref="P4:S24" si="12">I4/$M4</f>
        <v>4.1430783813804165E-3</v>
      </c>
      <c r="Q4" s="3">
        <f t="shared" si="8"/>
        <v>3.8146693460653351E-2</v>
      </c>
      <c r="R4" s="3">
        <f t="shared" si="8"/>
        <v>9.3825725916173316E-2</v>
      </c>
      <c r="S4" s="38">
        <f t="shared" si="8"/>
        <v>0.86388450224179292</v>
      </c>
      <c r="U4" s="3"/>
      <c r="V4" s="7"/>
      <c r="AA4" s="9"/>
    </row>
    <row r="5" spans="1:29" x14ac:dyDescent="0.55000000000000004">
      <c r="A5">
        <f t="shared" ref="A5:A52" si="13">A4-1/50</f>
        <v>0.96</v>
      </c>
      <c r="B5" s="45">
        <f t="shared" si="9"/>
        <v>0.89999999999999991</v>
      </c>
      <c r="C5">
        <f t="shared" si="0"/>
        <v>5.76</v>
      </c>
      <c r="D5" s="45">
        <f t="shared" si="9"/>
        <v>9</v>
      </c>
      <c r="E5" s="16">
        <f t="shared" si="10"/>
        <v>36</v>
      </c>
      <c r="F5" s="17">
        <f t="shared" si="1"/>
        <v>32.76</v>
      </c>
      <c r="G5" s="17">
        <f t="shared" si="2"/>
        <v>33.659999999999997</v>
      </c>
      <c r="H5" s="18">
        <f t="shared" si="3"/>
        <v>30.42</v>
      </c>
      <c r="I5" s="20">
        <f t="shared" si="4"/>
        <v>2.3195228302435691E-16</v>
      </c>
      <c r="J5">
        <f t="shared" si="5"/>
        <v>2.4079515213415875E-15</v>
      </c>
      <c r="K5">
        <f t="shared" si="6"/>
        <v>5.9226050534068705E-15</v>
      </c>
      <c r="L5" s="15">
        <f t="shared" si="7"/>
        <v>6.1483964127047563E-14</v>
      </c>
      <c r="M5">
        <f t="shared" si="11"/>
        <v>7.0046472984820385E-14</v>
      </c>
      <c r="P5" s="3">
        <f t="shared" si="12"/>
        <v>3.3114056017441848E-3</v>
      </c>
      <c r="Q5" s="3">
        <f t="shared" si="8"/>
        <v>3.4376484906861897E-2</v>
      </c>
      <c r="R5" s="3">
        <f t="shared" si="8"/>
        <v>8.4552509227557332E-2</v>
      </c>
      <c r="S5" s="38">
        <f t="shared" si="8"/>
        <v>0.87775960026383648</v>
      </c>
      <c r="U5" s="3"/>
      <c r="V5" s="7"/>
      <c r="AA5" s="9"/>
    </row>
    <row r="6" spans="1:29" x14ac:dyDescent="0.55000000000000004">
      <c r="A6">
        <f t="shared" si="13"/>
        <v>0.94</v>
      </c>
      <c r="B6" s="45">
        <f t="shared" si="9"/>
        <v>0.89999999999999991</v>
      </c>
      <c r="C6">
        <f t="shared" si="0"/>
        <v>5.64</v>
      </c>
      <c r="D6" s="45">
        <f t="shared" si="9"/>
        <v>9</v>
      </c>
      <c r="E6" s="16">
        <f t="shared" si="10"/>
        <v>36</v>
      </c>
      <c r="F6" s="17">
        <f t="shared" si="1"/>
        <v>32.64</v>
      </c>
      <c r="G6" s="17">
        <f t="shared" si="2"/>
        <v>33.54</v>
      </c>
      <c r="H6" s="18">
        <f t="shared" si="3"/>
        <v>30.18</v>
      </c>
      <c r="I6" s="20">
        <f t="shared" si="4"/>
        <v>2.3195228302435691E-16</v>
      </c>
      <c r="J6">
        <f t="shared" si="5"/>
        <v>2.7149577590684009E-15</v>
      </c>
      <c r="K6">
        <f t="shared" si="6"/>
        <v>6.6777185508643291E-15</v>
      </c>
      <c r="L6" s="15">
        <f t="shared" si="7"/>
        <v>7.8161437154901098E-14</v>
      </c>
      <c r="M6">
        <f t="shared" si="11"/>
        <v>8.778606574785818E-14</v>
      </c>
      <c r="P6" s="3">
        <f t="shared" si="12"/>
        <v>2.6422448830384694E-3</v>
      </c>
      <c r="Q6" s="3">
        <f t="shared" si="8"/>
        <v>3.092697839844407E-2</v>
      </c>
      <c r="R6" s="3">
        <f t="shared" si="8"/>
        <v>7.6068092287496697E-2</v>
      </c>
      <c r="S6" s="38">
        <f t="shared" si="8"/>
        <v>0.89036268443102085</v>
      </c>
      <c r="V6" s="7"/>
      <c r="AA6" s="9"/>
    </row>
    <row r="7" spans="1:29" x14ac:dyDescent="0.55000000000000004">
      <c r="A7">
        <f t="shared" si="13"/>
        <v>0.91999999999999993</v>
      </c>
      <c r="B7" s="45">
        <f t="shared" si="9"/>
        <v>0.89999999999999991</v>
      </c>
      <c r="C7">
        <f t="shared" si="0"/>
        <v>5.52</v>
      </c>
      <c r="D7" s="45">
        <f t="shared" si="9"/>
        <v>9</v>
      </c>
      <c r="E7" s="16">
        <f t="shared" si="10"/>
        <v>36</v>
      </c>
      <c r="F7" s="17">
        <f t="shared" si="1"/>
        <v>32.519999999999996</v>
      </c>
      <c r="G7" s="17">
        <f t="shared" si="2"/>
        <v>33.42</v>
      </c>
      <c r="H7" s="18">
        <f t="shared" si="3"/>
        <v>29.939999999999998</v>
      </c>
      <c r="I7" s="20">
        <f t="shared" si="4"/>
        <v>2.3195228302435691E-16</v>
      </c>
      <c r="J7">
        <f t="shared" si="5"/>
        <v>3.0611063255206111E-15</v>
      </c>
      <c r="K7">
        <f t="shared" si="6"/>
        <v>7.5291066418327562E-15</v>
      </c>
      <c r="L7" s="15">
        <f t="shared" si="7"/>
        <v>9.936266057106809E-14</v>
      </c>
      <c r="M7">
        <f t="shared" si="11"/>
        <v>1.1018482582144581E-13</v>
      </c>
      <c r="P7" s="3">
        <f t="shared" si="12"/>
        <v>2.1051200226085117E-3</v>
      </c>
      <c r="Q7" s="3">
        <f t="shared" si="8"/>
        <v>2.7781559781027608E-2</v>
      </c>
      <c r="R7" s="3">
        <f t="shared" si="8"/>
        <v>6.8331610870208684E-2</v>
      </c>
      <c r="S7" s="38">
        <f t="shared" si="8"/>
        <v>0.90178170932615531</v>
      </c>
      <c r="U7" s="3"/>
      <c r="V7" s="7"/>
    </row>
    <row r="8" spans="1:29" x14ac:dyDescent="0.55000000000000004">
      <c r="A8">
        <f t="shared" si="13"/>
        <v>0.89999999999999991</v>
      </c>
      <c r="B8" s="45">
        <f t="shared" si="9"/>
        <v>0.89999999999999991</v>
      </c>
      <c r="C8">
        <f t="shared" si="0"/>
        <v>5.3999999999999995</v>
      </c>
      <c r="D8" s="45">
        <f t="shared" si="9"/>
        <v>9</v>
      </c>
      <c r="E8" s="16">
        <f t="shared" si="10"/>
        <v>36</v>
      </c>
      <c r="F8" s="17">
        <f t="shared" si="1"/>
        <v>32.4</v>
      </c>
      <c r="G8" s="17">
        <f t="shared" si="2"/>
        <v>33.299999999999997</v>
      </c>
      <c r="H8" s="18">
        <f t="shared" si="3"/>
        <v>29.7</v>
      </c>
      <c r="I8" s="20">
        <f t="shared" si="4"/>
        <v>2.3195228302435691E-16</v>
      </c>
      <c r="J8">
        <f t="shared" si="5"/>
        <v>3.4513877443742162E-15</v>
      </c>
      <c r="K8">
        <f t="shared" si="6"/>
        <v>8.4890440338717771E-15</v>
      </c>
      <c r="L8" s="15">
        <f t="shared" si="7"/>
        <v>1.2631469782464424E-13</v>
      </c>
      <c r="M8">
        <f t="shared" si="11"/>
        <v>1.3848708188591459E-13</v>
      </c>
      <c r="O8">
        <v>0.9</v>
      </c>
      <c r="P8" s="3">
        <f t="shared" si="12"/>
        <v>1.6749019465616207E-3</v>
      </c>
      <c r="Q8" s="3">
        <f t="shared" si="8"/>
        <v>2.4922091630304285E-2</v>
      </c>
      <c r="R8" s="3">
        <f t="shared" si="8"/>
        <v>6.1298454110434913E-2</v>
      </c>
      <c r="S8" s="38">
        <f t="shared" si="8"/>
        <v>0.91210455231269916</v>
      </c>
      <c r="U8" s="3"/>
      <c r="V8" s="7"/>
    </row>
    <row r="9" spans="1:29" x14ac:dyDescent="0.55000000000000004">
      <c r="A9">
        <f t="shared" si="13"/>
        <v>0.87999999999999989</v>
      </c>
      <c r="B9" s="45">
        <f t="shared" si="9"/>
        <v>0.89999999999999991</v>
      </c>
      <c r="C9">
        <f t="shared" si="0"/>
        <v>5.2799999999999994</v>
      </c>
      <c r="D9" s="45">
        <f t="shared" si="9"/>
        <v>9</v>
      </c>
      <c r="E9" s="16">
        <f t="shared" si="10"/>
        <v>36</v>
      </c>
      <c r="F9" s="17">
        <f t="shared" si="1"/>
        <v>32.28</v>
      </c>
      <c r="G9" s="17">
        <f t="shared" si="2"/>
        <v>33.18</v>
      </c>
      <c r="H9" s="18">
        <f t="shared" si="3"/>
        <v>29.46</v>
      </c>
      <c r="I9" s="20">
        <f t="shared" si="4"/>
        <v>2.3195228302435691E-16</v>
      </c>
      <c r="J9">
        <f t="shared" si="5"/>
        <v>3.8914288153615622E-15</v>
      </c>
      <c r="K9">
        <f t="shared" si="6"/>
        <v>9.5713704211090878E-15</v>
      </c>
      <c r="L9" s="15">
        <f t="shared" si="7"/>
        <v>1.6057745228268374E-13</v>
      </c>
      <c r="M9">
        <f t="shared" si="11"/>
        <v>1.7427220380217873E-13</v>
      </c>
      <c r="P9" s="3">
        <f t="shared" si="12"/>
        <v>1.3309769312818953E-3</v>
      </c>
      <c r="Q9" s="3">
        <f t="shared" si="8"/>
        <v>2.2329601224179343E-2</v>
      </c>
      <c r="R9" s="3">
        <f t="shared" si="8"/>
        <v>5.4921956641885469E-2</v>
      </c>
      <c r="S9" s="38">
        <f t="shared" si="8"/>
        <v>0.92141746520265333</v>
      </c>
      <c r="U9" s="3"/>
      <c r="V9" s="8"/>
    </row>
    <row r="10" spans="1:29" x14ac:dyDescent="0.55000000000000004">
      <c r="A10">
        <f t="shared" si="13"/>
        <v>0.85999999999999988</v>
      </c>
      <c r="B10" s="45">
        <f t="shared" si="9"/>
        <v>0.89999999999999991</v>
      </c>
      <c r="C10">
        <f t="shared" si="0"/>
        <v>5.1599999999999993</v>
      </c>
      <c r="D10" s="45">
        <f t="shared" si="9"/>
        <v>9</v>
      </c>
      <c r="E10" s="16">
        <f t="shared" si="10"/>
        <v>36</v>
      </c>
      <c r="F10" s="17">
        <f t="shared" si="1"/>
        <v>32.159999999999997</v>
      </c>
      <c r="G10" s="17">
        <f t="shared" si="2"/>
        <v>33.06</v>
      </c>
      <c r="H10" s="18">
        <f t="shared" si="3"/>
        <v>29.22</v>
      </c>
      <c r="I10" s="20">
        <f t="shared" si="4"/>
        <v>2.3195228302435691E-16</v>
      </c>
      <c r="J10">
        <f t="shared" si="5"/>
        <v>4.3875737374654094E-15</v>
      </c>
      <c r="K10">
        <f t="shared" si="6"/>
        <v>1.0791690015100509E-14</v>
      </c>
      <c r="L10" s="15">
        <f t="shared" si="7"/>
        <v>2.0413394977513801E-13</v>
      </c>
      <c r="M10">
        <f t="shared" si="11"/>
        <v>2.195451658107283E-13</v>
      </c>
      <c r="P10" s="3">
        <f t="shared" si="12"/>
        <v>1.0565128235359321E-3</v>
      </c>
      <c r="Q10" s="3">
        <f t="shared" si="8"/>
        <v>1.9984834196932276E-2</v>
      </c>
      <c r="R10" s="3">
        <f t="shared" si="8"/>
        <v>4.9154760366730707E-2</v>
      </c>
      <c r="S10" s="38">
        <f t="shared" si="8"/>
        <v>0.92980389261280105</v>
      </c>
    </row>
    <row r="11" spans="1:29" ht="13.5" customHeight="1" x14ac:dyDescent="0.55000000000000004">
      <c r="A11">
        <f t="shared" si="13"/>
        <v>0.83999999999999986</v>
      </c>
      <c r="B11" s="45">
        <f t="shared" si="9"/>
        <v>0.89999999999999991</v>
      </c>
      <c r="C11">
        <f t="shared" si="0"/>
        <v>5.0399999999999991</v>
      </c>
      <c r="D11" s="45">
        <f t="shared" si="9"/>
        <v>9</v>
      </c>
      <c r="E11" s="16">
        <f t="shared" si="10"/>
        <v>36</v>
      </c>
      <c r="F11" s="17">
        <f t="shared" si="1"/>
        <v>32.04</v>
      </c>
      <c r="G11" s="17">
        <f t="shared" si="2"/>
        <v>32.94</v>
      </c>
      <c r="H11" s="18">
        <f t="shared" si="3"/>
        <v>28.979999999999997</v>
      </c>
      <c r="I11" s="20">
        <f t="shared" si="4"/>
        <v>2.3195228302435691E-16</v>
      </c>
      <c r="J11">
        <f t="shared" si="5"/>
        <v>4.9469755750646256E-15</v>
      </c>
      <c r="K11">
        <f t="shared" si="6"/>
        <v>1.2167596515246377E-14</v>
      </c>
      <c r="L11" s="15">
        <f t="shared" si="7"/>
        <v>2.5950511020339702E-13</v>
      </c>
      <c r="M11">
        <f t="shared" si="11"/>
        <v>2.7685163457673237E-13</v>
      </c>
      <c r="P11" s="3">
        <f t="shared" si="12"/>
        <v>8.3782161293351101E-4</v>
      </c>
      <c r="Q11" s="3">
        <f t="shared" si="8"/>
        <v>1.7868688341421076E-2</v>
      </c>
      <c r="R11" s="3">
        <f t="shared" si="8"/>
        <v>4.3949881436853133E-2</v>
      </c>
      <c r="S11" s="38">
        <f t="shared" si="8"/>
        <v>0.93734360860879229</v>
      </c>
      <c r="AA11" s="4"/>
      <c r="AB11" s="4"/>
      <c r="AC11" s="4"/>
    </row>
    <row r="12" spans="1:29" x14ac:dyDescent="0.55000000000000004">
      <c r="A12">
        <f t="shared" si="13"/>
        <v>0.81999999999999984</v>
      </c>
      <c r="B12" s="45">
        <f t="shared" si="9"/>
        <v>0.89999999999999991</v>
      </c>
      <c r="C12">
        <f t="shared" si="0"/>
        <v>4.919999999999999</v>
      </c>
      <c r="D12" s="45">
        <f t="shared" si="9"/>
        <v>9</v>
      </c>
      <c r="E12" s="16">
        <f t="shared" si="10"/>
        <v>36</v>
      </c>
      <c r="F12" s="17">
        <f t="shared" si="1"/>
        <v>31.919999999999998</v>
      </c>
      <c r="G12" s="17">
        <f t="shared" si="2"/>
        <v>32.82</v>
      </c>
      <c r="H12" s="18">
        <f t="shared" si="3"/>
        <v>28.74</v>
      </c>
      <c r="I12" s="20">
        <f t="shared" si="4"/>
        <v>2.3195228302435691E-16</v>
      </c>
      <c r="J12">
        <f t="shared" si="5"/>
        <v>5.5776993857254231E-15</v>
      </c>
      <c r="K12">
        <f t="shared" si="6"/>
        <v>1.3718926762228486E-14</v>
      </c>
      <c r="L12" s="15">
        <f t="shared" si="7"/>
        <v>3.2989565085013043E-13</v>
      </c>
      <c r="M12">
        <f t="shared" si="11"/>
        <v>3.4942422928110871E-13</v>
      </c>
      <c r="P12" s="3">
        <f t="shared" si="12"/>
        <v>6.6381282002557799E-4</v>
      </c>
      <c r="Q12" s="3">
        <f t="shared" si="8"/>
        <v>1.5962543287856016E-2</v>
      </c>
      <c r="R12" s="3">
        <f t="shared" si="8"/>
        <v>3.9261521132788219E-2</v>
      </c>
      <c r="S12" s="38">
        <f t="shared" si="8"/>
        <v>0.94411212275933021</v>
      </c>
      <c r="U12" s="3"/>
    </row>
    <row r="13" spans="1:29" x14ac:dyDescent="0.55000000000000004">
      <c r="A13">
        <f t="shared" si="13"/>
        <v>0.79999999999999982</v>
      </c>
      <c r="B13" s="45">
        <f t="shared" si="9"/>
        <v>0.89999999999999991</v>
      </c>
      <c r="C13">
        <f t="shared" si="0"/>
        <v>4.7999999999999989</v>
      </c>
      <c r="D13" s="45">
        <f t="shared" si="9"/>
        <v>9</v>
      </c>
      <c r="E13" s="16">
        <f t="shared" si="10"/>
        <v>36</v>
      </c>
      <c r="F13" s="17">
        <f t="shared" si="1"/>
        <v>31.799999999999997</v>
      </c>
      <c r="G13" s="17">
        <f t="shared" si="2"/>
        <v>32.700000000000003</v>
      </c>
      <c r="H13" s="18">
        <f t="shared" si="3"/>
        <v>28.5</v>
      </c>
      <c r="I13" s="20">
        <f t="shared" si="4"/>
        <v>2.3195228302435691E-16</v>
      </c>
      <c r="J13">
        <f t="shared" si="5"/>
        <v>6.2888384964616158E-15</v>
      </c>
      <c r="K13">
        <f t="shared" si="6"/>
        <v>1.5468046731460673E-14</v>
      </c>
      <c r="L13" s="15">
        <f t="shared" si="7"/>
        <v>4.1937956583795446E-13</v>
      </c>
      <c r="M13">
        <f t="shared" si="11"/>
        <v>4.4136840334890109E-13</v>
      </c>
      <c r="O13">
        <v>0.8</v>
      </c>
      <c r="P13" s="3">
        <f t="shared" si="12"/>
        <v>5.2552987768134129E-4</v>
      </c>
      <c r="Q13" s="3">
        <f t="shared" si="8"/>
        <v>1.4248501815591674E-2</v>
      </c>
      <c r="R13" s="3">
        <f t="shared" si="8"/>
        <v>3.504565939495493E-2</v>
      </c>
      <c r="S13" s="38">
        <f t="shared" si="8"/>
        <v>0.95018030891177208</v>
      </c>
    </row>
    <row r="14" spans="1:29" x14ac:dyDescent="0.55000000000000004">
      <c r="A14">
        <f t="shared" si="13"/>
        <v>0.7799999999999998</v>
      </c>
      <c r="B14" s="45">
        <f t="shared" si="9"/>
        <v>0.89999999999999991</v>
      </c>
      <c r="C14">
        <f t="shared" si="0"/>
        <v>4.6799999999999988</v>
      </c>
      <c r="D14" s="45">
        <f t="shared" si="9"/>
        <v>9</v>
      </c>
      <c r="E14" s="16">
        <f t="shared" si="10"/>
        <v>36</v>
      </c>
      <c r="F14" s="17">
        <f t="shared" si="1"/>
        <v>31.68</v>
      </c>
      <c r="G14" s="17">
        <f t="shared" si="2"/>
        <v>32.58</v>
      </c>
      <c r="H14" s="18">
        <f t="shared" si="3"/>
        <v>28.259999999999998</v>
      </c>
      <c r="I14" s="20">
        <f t="shared" si="4"/>
        <v>2.3195228302435691E-16</v>
      </c>
      <c r="J14">
        <f t="shared" si="5"/>
        <v>7.0906456048516785E-15</v>
      </c>
      <c r="K14">
        <f t="shared" si="6"/>
        <v>1.7440173989804515E-14</v>
      </c>
      <c r="L14" s="15">
        <f t="shared" si="7"/>
        <v>5.3313591673366027E-13</v>
      </c>
      <c r="M14">
        <f t="shared" si="11"/>
        <v>5.5789868861134081E-13</v>
      </c>
      <c r="P14" s="3">
        <f t="shared" si="12"/>
        <v>4.1576058119388424E-4</v>
      </c>
      <c r="Q14" s="3">
        <f t="shared" si="8"/>
        <v>1.2709557755908913E-2</v>
      </c>
      <c r="R14" s="3">
        <f t="shared" si="8"/>
        <v>3.1260467797862457E-2</v>
      </c>
      <c r="S14" s="38">
        <f t="shared" si="8"/>
        <v>0.95561421386503476</v>
      </c>
    </row>
    <row r="15" spans="1:29" x14ac:dyDescent="0.55000000000000004">
      <c r="A15">
        <f t="shared" si="13"/>
        <v>0.75999999999999979</v>
      </c>
      <c r="B15" s="45">
        <f t="shared" si="9"/>
        <v>0.89999999999999991</v>
      </c>
      <c r="C15">
        <f t="shared" si="0"/>
        <v>4.5599999999999987</v>
      </c>
      <c r="D15" s="45">
        <f t="shared" si="9"/>
        <v>9</v>
      </c>
      <c r="E15" s="16">
        <f t="shared" si="10"/>
        <v>36</v>
      </c>
      <c r="F15" s="17">
        <f t="shared" si="1"/>
        <v>31.56</v>
      </c>
      <c r="G15" s="17">
        <f t="shared" si="2"/>
        <v>32.46</v>
      </c>
      <c r="H15" s="18">
        <f t="shared" si="3"/>
        <v>28.019999999999996</v>
      </c>
      <c r="I15" s="20">
        <f t="shared" si="4"/>
        <v>2.3195228302435691E-16</v>
      </c>
      <c r="J15">
        <f t="shared" si="5"/>
        <v>7.9946805951353858E-15</v>
      </c>
      <c r="K15">
        <f t="shared" si="6"/>
        <v>1.966374126450113E-14</v>
      </c>
      <c r="L15" s="15">
        <f t="shared" si="7"/>
        <v>6.7774858115349008E-13</v>
      </c>
      <c r="M15">
        <f t="shared" si="11"/>
        <v>7.0563895529615091E-13</v>
      </c>
      <c r="P15" s="3">
        <f t="shared" si="12"/>
        <v>3.2871241203939549E-4</v>
      </c>
      <c r="Q15" s="3">
        <f t="shared" si="8"/>
        <v>1.1329704142793653E-2</v>
      </c>
      <c r="R15" s="3">
        <f t="shared" si="8"/>
        <v>2.7866575558103106E-2</v>
      </c>
      <c r="S15" s="38">
        <f t="shared" si="8"/>
        <v>0.96047500788706386</v>
      </c>
    </row>
    <row r="16" spans="1:29" x14ac:dyDescent="0.55000000000000004">
      <c r="A16">
        <f t="shared" si="13"/>
        <v>0.73999999999999977</v>
      </c>
      <c r="B16" s="45">
        <f t="shared" si="9"/>
        <v>0.89999999999999991</v>
      </c>
      <c r="C16">
        <f t="shared" si="0"/>
        <v>4.4399999999999986</v>
      </c>
      <c r="D16" s="45">
        <f t="shared" si="9"/>
        <v>9</v>
      </c>
      <c r="E16" s="16">
        <f t="shared" si="10"/>
        <v>36</v>
      </c>
      <c r="F16" s="17">
        <f t="shared" si="1"/>
        <v>31.439999999999998</v>
      </c>
      <c r="G16" s="17">
        <f t="shared" si="2"/>
        <v>32.339999999999996</v>
      </c>
      <c r="H16" s="18">
        <f t="shared" si="3"/>
        <v>27.779999999999998</v>
      </c>
      <c r="I16" s="20">
        <f t="shared" si="4"/>
        <v>2.3195228302435691E-16</v>
      </c>
      <c r="J16">
        <f t="shared" si="5"/>
        <v>9.0139772003979167E-15</v>
      </c>
      <c r="K16">
        <f t="shared" si="6"/>
        <v>2.2170806365996496E-14</v>
      </c>
      <c r="L16" s="15">
        <f t="shared" si="7"/>
        <v>8.6158730792291052E-13</v>
      </c>
      <c r="M16">
        <f t="shared" si="11"/>
        <v>8.9300404377232928E-13</v>
      </c>
      <c r="P16" s="3">
        <f t="shared" si="12"/>
        <v>2.5974382158956157E-4</v>
      </c>
      <c r="Q16" s="3">
        <f t="shared" si="8"/>
        <v>1.0093993709502197E-2</v>
      </c>
      <c r="R16" s="3">
        <f t="shared" si="8"/>
        <v>2.482721833189025E-2</v>
      </c>
      <c r="S16" s="38">
        <f t="shared" si="8"/>
        <v>0.96481904413701802</v>
      </c>
    </row>
    <row r="17" spans="1:22" x14ac:dyDescent="0.55000000000000004">
      <c r="A17">
        <f t="shared" si="13"/>
        <v>0.71999999999999975</v>
      </c>
      <c r="B17" s="45">
        <f t="shared" si="9"/>
        <v>0.89999999999999991</v>
      </c>
      <c r="C17">
        <f t="shared" si="0"/>
        <v>4.3199999999999985</v>
      </c>
      <c r="D17" s="45">
        <f t="shared" si="9"/>
        <v>9</v>
      </c>
      <c r="E17" s="16">
        <f t="shared" si="10"/>
        <v>36</v>
      </c>
      <c r="F17" s="17">
        <f t="shared" si="1"/>
        <v>31.32</v>
      </c>
      <c r="G17" s="17">
        <f t="shared" si="2"/>
        <v>32.22</v>
      </c>
      <c r="H17" s="18">
        <f t="shared" si="3"/>
        <v>27.54</v>
      </c>
      <c r="I17" s="20">
        <f t="shared" si="4"/>
        <v>2.3195228302435691E-16</v>
      </c>
      <c r="J17">
        <f t="shared" si="5"/>
        <v>1.01632309136569E-14</v>
      </c>
      <c r="K17">
        <f t="shared" si="6"/>
        <v>2.4997514374636964E-14</v>
      </c>
      <c r="L17" s="15">
        <f t="shared" si="7"/>
        <v>1.0952921331247048E-12</v>
      </c>
      <c r="M17">
        <f t="shared" si="11"/>
        <v>1.130684830696023E-12</v>
      </c>
      <c r="P17" s="3">
        <f t="shared" si="12"/>
        <v>2.051431811299463E-4</v>
      </c>
      <c r="Q17" s="3">
        <f t="shared" si="8"/>
        <v>8.9885621861581482E-3</v>
      </c>
      <c r="R17" s="3">
        <f t="shared" si="8"/>
        <v>2.2108295517902263E-2</v>
      </c>
      <c r="S17" s="38">
        <f t="shared" si="8"/>
        <v>0.96869799911480969</v>
      </c>
    </row>
    <row r="18" spans="1:22" x14ac:dyDescent="0.55000000000000004">
      <c r="A18">
        <f t="shared" si="13"/>
        <v>0.69999999999999973</v>
      </c>
      <c r="B18" s="45">
        <f t="shared" si="9"/>
        <v>0.89999999999999991</v>
      </c>
      <c r="C18">
        <f t="shared" si="0"/>
        <v>4.1999999999999984</v>
      </c>
      <c r="D18" s="45">
        <f t="shared" si="9"/>
        <v>9</v>
      </c>
      <c r="E18" s="16">
        <f t="shared" si="10"/>
        <v>36</v>
      </c>
      <c r="F18" s="17">
        <f t="shared" si="1"/>
        <v>31.2</v>
      </c>
      <c r="G18" s="17">
        <f t="shared" si="2"/>
        <v>32.099999999999994</v>
      </c>
      <c r="H18" s="18">
        <f t="shared" si="3"/>
        <v>27.299999999999997</v>
      </c>
      <c r="I18" s="20">
        <f t="shared" si="4"/>
        <v>2.3195228302435691E-16</v>
      </c>
      <c r="J18">
        <f t="shared" si="5"/>
        <v>1.145901085702239E-14</v>
      </c>
      <c r="K18">
        <f t="shared" si="6"/>
        <v>2.8184618754713393E-14</v>
      </c>
      <c r="L18" s="15">
        <f t="shared" si="7"/>
        <v>1.3923891935885025E-12</v>
      </c>
      <c r="M18">
        <f t="shared" si="11"/>
        <v>1.4322647754832626E-12</v>
      </c>
      <c r="O18">
        <v>0.7</v>
      </c>
      <c r="P18" s="3">
        <f t="shared" si="12"/>
        <v>1.6194790725485345E-4</v>
      </c>
      <c r="Q18" s="3">
        <f t="shared" si="8"/>
        <v>8.0006232459050655E-3</v>
      </c>
      <c r="R18" s="3">
        <f t="shared" si="8"/>
        <v>1.9678357826822611E-2</v>
      </c>
      <c r="S18" s="38">
        <f t="shared" si="8"/>
        <v>0.97215907102001753</v>
      </c>
    </row>
    <row r="19" spans="1:22" x14ac:dyDescent="0.55000000000000004">
      <c r="A19">
        <f t="shared" si="13"/>
        <v>0.67999999999999972</v>
      </c>
      <c r="B19" s="45">
        <f t="shared" si="9"/>
        <v>0.89999999999999991</v>
      </c>
      <c r="C19">
        <f t="shared" si="0"/>
        <v>4.0799999999999983</v>
      </c>
      <c r="D19" s="45">
        <f t="shared" si="9"/>
        <v>9</v>
      </c>
      <c r="E19" s="16">
        <f t="shared" si="10"/>
        <v>36</v>
      </c>
      <c r="F19" s="17">
        <f t="shared" si="1"/>
        <v>31.08</v>
      </c>
      <c r="G19" s="17">
        <f t="shared" si="2"/>
        <v>31.979999999999997</v>
      </c>
      <c r="H19" s="18">
        <f t="shared" si="3"/>
        <v>27.059999999999995</v>
      </c>
      <c r="I19" s="20">
        <f t="shared" si="4"/>
        <v>2.3195228302435691E-16</v>
      </c>
      <c r="J19">
        <f t="shared" si="5"/>
        <v>1.2919998663506594E-14</v>
      </c>
      <c r="K19">
        <f t="shared" si="6"/>
        <v>3.1778068908904405E-14</v>
      </c>
      <c r="L19" s="15">
        <f t="shared" si="7"/>
        <v>1.7700735792660933E-12</v>
      </c>
      <c r="M19">
        <f t="shared" si="11"/>
        <v>1.8150035991215286E-12</v>
      </c>
      <c r="P19" s="3">
        <f t="shared" si="12"/>
        <v>1.2779714769525693E-4</v>
      </c>
      <c r="Q19" s="3">
        <f t="shared" si="8"/>
        <v>7.1184424481361593E-3</v>
      </c>
      <c r="R19" s="3">
        <f t="shared" si="8"/>
        <v>1.7508543192027364E-2</v>
      </c>
      <c r="S19" s="38">
        <f t="shared" si="8"/>
        <v>0.97524521721214119</v>
      </c>
    </row>
    <row r="20" spans="1:22" x14ac:dyDescent="0.55000000000000004">
      <c r="A20">
        <f t="shared" si="13"/>
        <v>0.6599999999999997</v>
      </c>
      <c r="B20" s="45">
        <f t="shared" ref="B20:D35" si="14">B19</f>
        <v>0.89999999999999991</v>
      </c>
      <c r="C20">
        <f t="shared" si="0"/>
        <v>3.9599999999999982</v>
      </c>
      <c r="D20" s="45">
        <f t="shared" si="14"/>
        <v>9</v>
      </c>
      <c r="E20" s="16">
        <f t="shared" si="10"/>
        <v>36</v>
      </c>
      <c r="F20" s="17">
        <f t="shared" si="1"/>
        <v>30.959999999999997</v>
      </c>
      <c r="G20" s="17">
        <f t="shared" si="2"/>
        <v>31.86</v>
      </c>
      <c r="H20" s="18">
        <f t="shared" si="3"/>
        <v>26.819999999999997</v>
      </c>
      <c r="I20" s="20">
        <f t="shared" si="4"/>
        <v>2.3195228302435691E-16</v>
      </c>
      <c r="J20">
        <f t="shared" si="5"/>
        <v>1.4567257815513388E-14</v>
      </c>
      <c r="K20">
        <f t="shared" si="6"/>
        <v>3.5829672644062198E-14</v>
      </c>
      <c r="L20" s="15">
        <f t="shared" si="7"/>
        <v>2.250204533648385E-12</v>
      </c>
      <c r="M20">
        <f t="shared" si="11"/>
        <v>2.3008334163909849E-12</v>
      </c>
      <c r="P20" s="3">
        <f t="shared" si="12"/>
        <v>1.0081228887408546E-4</v>
      </c>
      <c r="Q20" s="3">
        <f t="shared" si="8"/>
        <v>6.3312961780445333E-3</v>
      </c>
      <c r="R20" s="3">
        <f t="shared" si="8"/>
        <v>1.5572475777174473E-2</v>
      </c>
      <c r="S20" s="38">
        <f t="shared" si="8"/>
        <v>0.97799541575590698</v>
      </c>
    </row>
    <row r="21" spans="1:22" x14ac:dyDescent="0.55000000000000004">
      <c r="A21">
        <f t="shared" si="13"/>
        <v>0.63999999999999968</v>
      </c>
      <c r="B21" s="45">
        <f t="shared" si="14"/>
        <v>0.89999999999999991</v>
      </c>
      <c r="C21">
        <f t="shared" si="0"/>
        <v>3.8399999999999981</v>
      </c>
      <c r="D21" s="45">
        <f t="shared" si="14"/>
        <v>9</v>
      </c>
      <c r="E21" s="16">
        <f t="shared" si="10"/>
        <v>36</v>
      </c>
      <c r="F21" s="17">
        <f t="shared" si="1"/>
        <v>30.839999999999996</v>
      </c>
      <c r="G21" s="17">
        <f t="shared" si="2"/>
        <v>31.74</v>
      </c>
      <c r="H21" s="18">
        <f t="shared" si="3"/>
        <v>26.58</v>
      </c>
      <c r="I21" s="20">
        <f t="shared" si="4"/>
        <v>2.3195228302435691E-16</v>
      </c>
      <c r="J21">
        <f t="shared" si="5"/>
        <v>1.6424537323136418E-14</v>
      </c>
      <c r="K21">
        <f t="shared" si="6"/>
        <v>4.0397843099299855E-14</v>
      </c>
      <c r="L21" s="15">
        <f t="shared" si="7"/>
        <v>2.8605706014498777E-12</v>
      </c>
      <c r="M21">
        <f t="shared" si="11"/>
        <v>2.9176249341553383E-12</v>
      </c>
      <c r="P21" s="3">
        <f t="shared" si="12"/>
        <v>7.9500377279133669E-5</v>
      </c>
      <c r="Q21" s="3">
        <f t="shared" si="8"/>
        <v>5.6294203997442095E-3</v>
      </c>
      <c r="R21" s="3">
        <f t="shared" si="8"/>
        <v>1.3846139929221285E-2</v>
      </c>
      <c r="S21" s="38">
        <f t="shared" si="8"/>
        <v>0.98044493929375542</v>
      </c>
      <c r="V21" s="1"/>
    </row>
    <row r="22" spans="1:22" x14ac:dyDescent="0.55000000000000004">
      <c r="A22">
        <f t="shared" si="13"/>
        <v>0.61999999999999966</v>
      </c>
      <c r="B22" s="45">
        <f t="shared" si="14"/>
        <v>0.89999999999999991</v>
      </c>
      <c r="C22">
        <f t="shared" si="0"/>
        <v>3.719999999999998</v>
      </c>
      <c r="D22" s="45">
        <f t="shared" si="14"/>
        <v>9</v>
      </c>
      <c r="E22" s="16">
        <f t="shared" si="10"/>
        <v>36</v>
      </c>
      <c r="F22" s="17">
        <f t="shared" si="1"/>
        <v>30.72</v>
      </c>
      <c r="G22" s="17">
        <f t="shared" si="2"/>
        <v>31.619999999999997</v>
      </c>
      <c r="H22" s="18">
        <f t="shared" si="3"/>
        <v>26.339999999999996</v>
      </c>
      <c r="I22" s="20">
        <f t="shared" si="4"/>
        <v>2.3195228302435691E-16</v>
      </c>
      <c r="J22">
        <f t="shared" si="5"/>
        <v>1.8518614120484275E-14</v>
      </c>
      <c r="K22">
        <f t="shared" si="6"/>
        <v>4.5548440905058074E-14</v>
      </c>
      <c r="L22" s="15">
        <f t="shared" si="7"/>
        <v>3.6364979465275541E-12</v>
      </c>
      <c r="M22">
        <f t="shared" si="11"/>
        <v>3.7007969538361208E-12</v>
      </c>
      <c r="P22" s="3">
        <f t="shared" si="12"/>
        <v>6.2676306189650058E-5</v>
      </c>
      <c r="Q22" s="3">
        <f t="shared" si="8"/>
        <v>5.0039530272765996E-3</v>
      </c>
      <c r="R22" s="3">
        <f t="shared" si="8"/>
        <v>1.2307738433972744E-2</v>
      </c>
      <c r="S22" s="38">
        <f t="shared" si="8"/>
        <v>0.98262563223256105</v>
      </c>
    </row>
    <row r="23" spans="1:22" x14ac:dyDescent="0.55000000000000004">
      <c r="A23">
        <f t="shared" si="13"/>
        <v>0.59999999999999964</v>
      </c>
      <c r="B23" s="45">
        <f t="shared" si="14"/>
        <v>0.89999999999999991</v>
      </c>
      <c r="C23">
        <f t="shared" si="0"/>
        <v>3.5999999999999979</v>
      </c>
      <c r="D23" s="45">
        <f t="shared" si="14"/>
        <v>9</v>
      </c>
      <c r="E23" s="16">
        <f t="shared" si="10"/>
        <v>36</v>
      </c>
      <c r="F23" s="17">
        <f t="shared" si="1"/>
        <v>30.599999999999998</v>
      </c>
      <c r="G23" s="17">
        <f t="shared" si="2"/>
        <v>31.5</v>
      </c>
      <c r="H23" s="18">
        <f t="shared" si="3"/>
        <v>26.099999999999994</v>
      </c>
      <c r="I23" s="20">
        <f t="shared" si="4"/>
        <v>2.3195228302435691E-16</v>
      </c>
      <c r="J23">
        <f t="shared" si="5"/>
        <v>2.0879679116459336E-14</v>
      </c>
      <c r="K23">
        <f t="shared" si="6"/>
        <v>5.1355723714802279E-14</v>
      </c>
      <c r="L23" s="15">
        <f t="shared" si="7"/>
        <v>4.6228949246686955E-12</v>
      </c>
      <c r="M23">
        <f t="shared" si="11"/>
        <v>4.6953622797829817E-12</v>
      </c>
      <c r="O23">
        <v>0.6</v>
      </c>
      <c r="P23" s="3">
        <f t="shared" si="12"/>
        <v>4.9400295270736316E-5</v>
      </c>
      <c r="Q23" s="3">
        <f t="shared" si="8"/>
        <v>4.4468728656704183E-3</v>
      </c>
      <c r="R23" s="3">
        <f t="shared" si="8"/>
        <v>1.0937542335322403E-2</v>
      </c>
      <c r="S23" s="38">
        <f t="shared" si="8"/>
        <v>0.98456618450373645</v>
      </c>
      <c r="U23" s="3"/>
    </row>
    <row r="24" spans="1:22" x14ac:dyDescent="0.55000000000000004">
      <c r="A24">
        <f t="shared" si="13"/>
        <v>0.57999999999999963</v>
      </c>
      <c r="B24" s="45">
        <f t="shared" si="14"/>
        <v>0.89999999999999991</v>
      </c>
      <c r="C24">
        <f t="shared" si="0"/>
        <v>3.4799999999999978</v>
      </c>
      <c r="D24" s="45">
        <f t="shared" si="14"/>
        <v>9</v>
      </c>
      <c r="E24" s="16">
        <f t="shared" si="10"/>
        <v>36</v>
      </c>
      <c r="F24" s="17">
        <f t="shared" si="1"/>
        <v>30.479999999999997</v>
      </c>
      <c r="G24" s="17">
        <f t="shared" si="2"/>
        <v>31.379999999999995</v>
      </c>
      <c r="H24" s="18">
        <f t="shared" si="3"/>
        <v>25.859999999999996</v>
      </c>
      <c r="I24" s="20">
        <f t="shared" si="4"/>
        <v>2.3195228302435691E-16</v>
      </c>
      <c r="J24">
        <f t="shared" si="5"/>
        <v>2.3541772465795647E-14</v>
      </c>
      <c r="K24">
        <f t="shared" si="6"/>
        <v>5.7903416799019908E-14</v>
      </c>
      <c r="L24" s="15">
        <f t="shared" si="7"/>
        <v>5.8768512450102041E-12</v>
      </c>
      <c r="M24">
        <f t="shared" si="11"/>
        <v>5.9585283865580436E-12</v>
      </c>
      <c r="P24" s="3">
        <f t="shared" si="12"/>
        <v>3.8927780145786068E-5</v>
      </c>
      <c r="Q24" s="3">
        <f t="shared" si="12"/>
        <v>3.9509373688483172E-3</v>
      </c>
      <c r="R24" s="3">
        <f t="shared" si="12"/>
        <v>9.7177378444055617E-3</v>
      </c>
      <c r="S24" s="38">
        <f t="shared" si="12"/>
        <v>0.98629239700660043</v>
      </c>
      <c r="U24" s="3"/>
    </row>
    <row r="25" spans="1:22" x14ac:dyDescent="0.55000000000000004">
      <c r="A25">
        <f t="shared" si="13"/>
        <v>0.55999999999999961</v>
      </c>
      <c r="B25" s="45">
        <f t="shared" si="14"/>
        <v>0.89999999999999991</v>
      </c>
      <c r="C25">
        <f t="shared" si="0"/>
        <v>3.3599999999999977</v>
      </c>
      <c r="D25" s="45">
        <f t="shared" si="14"/>
        <v>9</v>
      </c>
      <c r="E25" s="16">
        <f t="shared" si="10"/>
        <v>36</v>
      </c>
      <c r="F25" s="17">
        <f t="shared" si="1"/>
        <v>30.36</v>
      </c>
      <c r="G25" s="17">
        <f t="shared" si="2"/>
        <v>31.259999999999998</v>
      </c>
      <c r="H25" s="18">
        <f t="shared" si="3"/>
        <v>25.619999999999997</v>
      </c>
      <c r="I25" s="20">
        <f t="shared" si="4"/>
        <v>2.3195228302435691E-16</v>
      </c>
      <c r="J25">
        <f t="shared" si="5"/>
        <v>2.6543274335782561E-14</v>
      </c>
      <c r="K25">
        <f t="shared" si="6"/>
        <v>6.5285920136583107E-14</v>
      </c>
      <c r="L25" s="15">
        <f t="shared" si="7"/>
        <v>7.4709421517844989E-12</v>
      </c>
      <c r="M25">
        <f t="shared" si="11"/>
        <v>7.5630032985398884E-12</v>
      </c>
      <c r="P25" s="3">
        <f t="shared" ref="P25:S53" si="15">I25/$M25</f>
        <v>3.0669335165983279E-5</v>
      </c>
      <c r="Q25" s="3">
        <f t="shared" si="15"/>
        <v>3.5096208857805203E-3</v>
      </c>
      <c r="R25" s="3">
        <f t="shared" si="15"/>
        <v>8.6322744496471655E-3</v>
      </c>
      <c r="S25" s="38">
        <f t="shared" si="15"/>
        <v>0.98782743532940642</v>
      </c>
      <c r="U25" s="3"/>
    </row>
    <row r="26" spans="1:22" x14ac:dyDescent="0.55000000000000004">
      <c r="A26">
        <f t="shared" si="13"/>
        <v>0.53999999999999959</v>
      </c>
      <c r="B26" s="45">
        <f t="shared" si="14"/>
        <v>0.89999999999999991</v>
      </c>
      <c r="C26">
        <f t="shared" si="0"/>
        <v>3.2399999999999975</v>
      </c>
      <c r="D26" s="45">
        <f t="shared" si="14"/>
        <v>9</v>
      </c>
      <c r="E26" s="16">
        <f t="shared" si="10"/>
        <v>36</v>
      </c>
      <c r="F26" s="17">
        <f t="shared" si="1"/>
        <v>30.24</v>
      </c>
      <c r="G26" s="17">
        <f t="shared" si="2"/>
        <v>31.139999999999997</v>
      </c>
      <c r="H26" s="18">
        <f t="shared" si="3"/>
        <v>25.379999999999995</v>
      </c>
      <c r="I26" s="20">
        <f t="shared" si="4"/>
        <v>2.3195228302435691E-16</v>
      </c>
      <c r="J26">
        <f t="shared" si="5"/>
        <v>2.992745824420251E-14</v>
      </c>
      <c r="K26">
        <f t="shared" si="6"/>
        <v>7.3609669406460093E-14</v>
      </c>
      <c r="L26" s="15">
        <f t="shared" si="7"/>
        <v>9.4974288625564304E-12</v>
      </c>
      <c r="M26">
        <f t="shared" si="11"/>
        <v>9.6011979424901172E-12</v>
      </c>
      <c r="P26" s="3">
        <f t="shared" si="15"/>
        <v>2.415868149096809E-5</v>
      </c>
      <c r="Q26" s="3">
        <f t="shared" si="15"/>
        <v>3.1170546033384536E-3</v>
      </c>
      <c r="R26" s="3">
        <f t="shared" si="15"/>
        <v>7.6667172000173421E-3</v>
      </c>
      <c r="S26" s="38">
        <f t="shared" si="15"/>
        <v>0.98919206951515326</v>
      </c>
      <c r="U26" s="3"/>
    </row>
    <row r="27" spans="1:22" x14ac:dyDescent="0.55000000000000004">
      <c r="A27">
        <f t="shared" si="13"/>
        <v>0.51999999999999957</v>
      </c>
      <c r="B27" s="45">
        <f t="shared" si="14"/>
        <v>0.89999999999999991</v>
      </c>
      <c r="C27">
        <f t="shared" si="0"/>
        <v>3.1199999999999974</v>
      </c>
      <c r="D27" s="45">
        <f t="shared" si="14"/>
        <v>9</v>
      </c>
      <c r="E27" s="16">
        <f t="shared" si="10"/>
        <v>36</v>
      </c>
      <c r="F27" s="17">
        <f t="shared" si="1"/>
        <v>30.119999999999997</v>
      </c>
      <c r="G27" s="17">
        <f t="shared" si="2"/>
        <v>31.019999999999996</v>
      </c>
      <c r="H27" s="18">
        <f t="shared" si="3"/>
        <v>25.139999999999993</v>
      </c>
      <c r="I27" s="20">
        <f t="shared" si="4"/>
        <v>2.3195228302435691E-16</v>
      </c>
      <c r="J27">
        <f t="shared" si="5"/>
        <v>3.3743114946111597E-14</v>
      </c>
      <c r="K27">
        <f t="shared" si="6"/>
        <v>8.2994670501582528E-14</v>
      </c>
      <c r="L27" s="15">
        <f t="shared" si="7"/>
        <v>1.2073598371762871E-11</v>
      </c>
      <c r="M27">
        <f t="shared" si="11"/>
        <v>1.2190568109493589E-11</v>
      </c>
      <c r="P27" s="3">
        <f t="shared" si="15"/>
        <v>1.9027192247399904E-5</v>
      </c>
      <c r="Q27" s="3">
        <f t="shared" si="15"/>
        <v>2.7679690267948739E-3</v>
      </c>
      <c r="R27" s="3">
        <f t="shared" si="15"/>
        <v>6.8081052298907358E-3</v>
      </c>
      <c r="S27" s="38">
        <f t="shared" si="15"/>
        <v>0.99040489855106706</v>
      </c>
      <c r="U27" s="3"/>
    </row>
    <row r="28" spans="1:22" x14ac:dyDescent="0.55000000000000004">
      <c r="A28">
        <f t="shared" si="13"/>
        <v>0.49999999999999956</v>
      </c>
      <c r="B28" s="45">
        <f t="shared" si="14"/>
        <v>0.89999999999999991</v>
      </c>
      <c r="C28">
        <f t="shared" si="0"/>
        <v>2.9999999999999973</v>
      </c>
      <c r="D28" s="45">
        <f t="shared" si="14"/>
        <v>9</v>
      </c>
      <c r="E28" s="16">
        <f t="shared" si="10"/>
        <v>36</v>
      </c>
      <c r="F28" s="17">
        <f t="shared" si="1"/>
        <v>29.999999999999996</v>
      </c>
      <c r="G28" s="17">
        <f t="shared" si="2"/>
        <v>30.9</v>
      </c>
      <c r="H28" s="18">
        <f t="shared" si="3"/>
        <v>24.899999999999995</v>
      </c>
      <c r="I28" s="20">
        <f t="shared" si="4"/>
        <v>2.3195228302435691E-16</v>
      </c>
      <c r="J28">
        <f t="shared" si="5"/>
        <v>3.8045255864221698E-14</v>
      </c>
      <c r="K28">
        <f t="shared" si="6"/>
        <v>9.3576229688402076E-14</v>
      </c>
      <c r="L28" s="15">
        <f t="shared" si="7"/>
        <v>1.5348551671425422E-11</v>
      </c>
      <c r="M28">
        <f t="shared" si="11"/>
        <v>1.5480405109261071E-11</v>
      </c>
      <c r="O28">
        <v>0.5</v>
      </c>
      <c r="P28" s="3">
        <f t="shared" si="15"/>
        <v>1.4983605492700748E-5</v>
      </c>
      <c r="Q28" s="3">
        <f t="shared" si="15"/>
        <v>2.4576395511420645E-3</v>
      </c>
      <c r="R28" s="3">
        <f t="shared" si="15"/>
        <v>6.0448178860914034E-3</v>
      </c>
      <c r="S28" s="38">
        <f t="shared" si="15"/>
        <v>0.99148255895727377</v>
      </c>
      <c r="U28" s="3"/>
    </row>
    <row r="29" spans="1:22" x14ac:dyDescent="0.55000000000000004">
      <c r="A29">
        <f t="shared" si="13"/>
        <v>0.47999999999999954</v>
      </c>
      <c r="B29" s="45">
        <f t="shared" si="14"/>
        <v>0.89999999999999991</v>
      </c>
      <c r="C29">
        <f t="shared" si="0"/>
        <v>2.8799999999999972</v>
      </c>
      <c r="D29" s="45">
        <f t="shared" si="14"/>
        <v>9</v>
      </c>
      <c r="E29" s="16">
        <f t="shared" si="10"/>
        <v>36</v>
      </c>
      <c r="F29" s="17">
        <f t="shared" si="1"/>
        <v>29.879999999999995</v>
      </c>
      <c r="G29" s="17">
        <f t="shared" si="2"/>
        <v>30.779999999999998</v>
      </c>
      <c r="H29" s="18">
        <f t="shared" si="3"/>
        <v>24.659999999999997</v>
      </c>
      <c r="I29" s="20">
        <f t="shared" si="4"/>
        <v>2.3195228302435691E-16</v>
      </c>
      <c r="J29">
        <f t="shared" si="5"/>
        <v>4.2895906204441789E-14</v>
      </c>
      <c r="K29">
        <f t="shared" si="6"/>
        <v>1.0550690435634195E-13</v>
      </c>
      <c r="L29" s="15">
        <f t="shared" si="7"/>
        <v>1.9511833270963712E-11</v>
      </c>
      <c r="M29">
        <f t="shared" si="11"/>
        <v>1.966046803380752E-11</v>
      </c>
      <c r="P29" s="3">
        <f t="shared" si="15"/>
        <v>1.1797902401178807E-5</v>
      </c>
      <c r="Q29" s="3">
        <f t="shared" si="15"/>
        <v>2.1818354543075651E-3</v>
      </c>
      <c r="R29" s="3">
        <f t="shared" si="15"/>
        <v>5.3664492714474354E-3</v>
      </c>
      <c r="S29" s="38">
        <f t="shared" si="15"/>
        <v>0.99243991737184389</v>
      </c>
      <c r="U29" s="3"/>
    </row>
    <row r="30" spans="1:22" x14ac:dyDescent="0.55000000000000004">
      <c r="A30">
        <f t="shared" si="13"/>
        <v>0.45999999999999952</v>
      </c>
      <c r="B30" s="45">
        <f t="shared" si="14"/>
        <v>0.89999999999999991</v>
      </c>
      <c r="C30">
        <f t="shared" si="0"/>
        <v>2.7599999999999971</v>
      </c>
      <c r="D30" s="45">
        <f t="shared" si="14"/>
        <v>9</v>
      </c>
      <c r="E30" s="16">
        <f t="shared" si="10"/>
        <v>36</v>
      </c>
      <c r="F30" s="17">
        <f t="shared" si="1"/>
        <v>29.759999999999998</v>
      </c>
      <c r="G30" s="17">
        <f t="shared" si="2"/>
        <v>30.659999999999997</v>
      </c>
      <c r="H30" s="18">
        <f t="shared" si="3"/>
        <v>24.419999999999995</v>
      </c>
      <c r="I30" s="20">
        <f t="shared" si="4"/>
        <v>2.3195228302435691E-16</v>
      </c>
      <c r="J30">
        <f t="shared" si="5"/>
        <v>4.8364999191152374E-14</v>
      </c>
      <c r="K30">
        <f t="shared" si="6"/>
        <v>1.1895870248166155E-13</v>
      </c>
      <c r="L30" s="15">
        <f t="shared" si="7"/>
        <v>2.4804401466925583E-11</v>
      </c>
      <c r="M30">
        <f t="shared" si="11"/>
        <v>2.4971957120881423E-11</v>
      </c>
      <c r="P30" s="3">
        <f t="shared" si="15"/>
        <v>9.2885103839298043E-6</v>
      </c>
      <c r="Q30" s="3">
        <f t="shared" si="15"/>
        <v>1.9367724747016248E-3</v>
      </c>
      <c r="R30" s="3">
        <f t="shared" si="15"/>
        <v>4.7636916043792537E-3</v>
      </c>
      <c r="S30" s="38">
        <f t="shared" si="15"/>
        <v>0.99329024741053518</v>
      </c>
      <c r="U30" s="3"/>
    </row>
    <row r="31" spans="1:22" x14ac:dyDescent="0.55000000000000004">
      <c r="A31">
        <f t="shared" si="13"/>
        <v>0.4399999999999995</v>
      </c>
      <c r="B31" s="45">
        <f t="shared" si="14"/>
        <v>0.89999999999999991</v>
      </c>
      <c r="C31">
        <f t="shared" si="0"/>
        <v>2.639999999999997</v>
      </c>
      <c r="D31" s="45">
        <f t="shared" si="14"/>
        <v>9</v>
      </c>
      <c r="E31" s="16">
        <f t="shared" si="10"/>
        <v>36</v>
      </c>
      <c r="F31" s="17">
        <f t="shared" si="1"/>
        <v>29.639999999999997</v>
      </c>
      <c r="G31" s="17">
        <f t="shared" si="2"/>
        <v>30.539999999999996</v>
      </c>
      <c r="H31" s="18">
        <f t="shared" si="3"/>
        <v>24.179999999999993</v>
      </c>
      <c r="I31" s="20">
        <f t="shared" si="4"/>
        <v>2.3195228302435691E-16</v>
      </c>
      <c r="J31">
        <f t="shared" si="5"/>
        <v>5.4531384314663406E-14</v>
      </c>
      <c r="K31">
        <f t="shared" si="6"/>
        <v>1.3412556251604121E-13</v>
      </c>
      <c r="L31" s="15">
        <f t="shared" si="7"/>
        <v>3.1532574289060216E-11</v>
      </c>
      <c r="M31">
        <f t="shared" si="11"/>
        <v>3.1721463188173947E-11</v>
      </c>
      <c r="P31" s="3">
        <f t="shared" si="15"/>
        <v>7.3121558626851381E-6</v>
      </c>
      <c r="Q31" s="3">
        <f t="shared" si="15"/>
        <v>1.7190690098744627E-3</v>
      </c>
      <c r="R31" s="3">
        <f t="shared" si="15"/>
        <v>4.2282274849807198E-3</v>
      </c>
      <c r="S31" s="38">
        <f t="shared" si="15"/>
        <v>0.99404539134928205</v>
      </c>
      <c r="U31" s="3"/>
    </row>
    <row r="32" spans="1:22" x14ac:dyDescent="0.55000000000000004">
      <c r="A32">
        <f t="shared" si="13"/>
        <v>0.41999999999999948</v>
      </c>
      <c r="B32" s="45">
        <f t="shared" si="14"/>
        <v>0.89999999999999991</v>
      </c>
      <c r="C32">
        <f t="shared" si="0"/>
        <v>2.5199999999999969</v>
      </c>
      <c r="D32" s="45">
        <f t="shared" si="14"/>
        <v>9</v>
      </c>
      <c r="E32" s="16">
        <f t="shared" si="10"/>
        <v>36</v>
      </c>
      <c r="F32" s="17">
        <f t="shared" si="1"/>
        <v>29.519999999999996</v>
      </c>
      <c r="G32" s="17">
        <f t="shared" si="2"/>
        <v>30.419999999999998</v>
      </c>
      <c r="H32" s="18">
        <f t="shared" si="3"/>
        <v>23.939999999999994</v>
      </c>
      <c r="I32" s="20">
        <f t="shared" si="4"/>
        <v>2.3195228302435691E-16</v>
      </c>
      <c r="J32">
        <f t="shared" si="5"/>
        <v>6.1483964127047778E-14</v>
      </c>
      <c r="K32">
        <f t="shared" si="6"/>
        <v>1.5122614945314933E-13</v>
      </c>
      <c r="L32" s="15">
        <f t="shared" si="7"/>
        <v>4.0085758272414307E-11</v>
      </c>
      <c r="M32">
        <f t="shared" si="11"/>
        <v>4.0298700338277526E-11</v>
      </c>
      <c r="P32" s="3">
        <f t="shared" si="15"/>
        <v>5.7558254007521465E-6</v>
      </c>
      <c r="Q32" s="3">
        <f t="shared" si="15"/>
        <v>1.5257058816025273E-3</v>
      </c>
      <c r="R32" s="3">
        <f t="shared" si="15"/>
        <v>3.7526309331000411E-3</v>
      </c>
      <c r="S32" s="38">
        <f t="shared" si="15"/>
        <v>0.99471590735989668</v>
      </c>
      <c r="U32" s="3"/>
    </row>
    <row r="33" spans="1:21" x14ac:dyDescent="0.55000000000000004">
      <c r="A33">
        <f t="shared" si="13"/>
        <v>0.39999999999999947</v>
      </c>
      <c r="B33" s="45">
        <f t="shared" si="14"/>
        <v>0.89999999999999991</v>
      </c>
      <c r="C33">
        <f t="shared" si="0"/>
        <v>2.3999999999999968</v>
      </c>
      <c r="D33" s="45">
        <f t="shared" si="14"/>
        <v>9</v>
      </c>
      <c r="E33" s="16">
        <f t="shared" si="10"/>
        <v>36</v>
      </c>
      <c r="F33" s="17">
        <f t="shared" si="1"/>
        <v>29.4</v>
      </c>
      <c r="G33" s="17">
        <f t="shared" si="2"/>
        <v>30.299999999999997</v>
      </c>
      <c r="H33" s="18">
        <f t="shared" si="3"/>
        <v>23.699999999999996</v>
      </c>
      <c r="I33" s="20">
        <f t="shared" si="4"/>
        <v>2.3195228302435691E-16</v>
      </c>
      <c r="J33">
        <f t="shared" si="5"/>
        <v>6.9322975975865724E-14</v>
      </c>
      <c r="K33">
        <f t="shared" si="6"/>
        <v>1.7050700738489757E-13</v>
      </c>
      <c r="L33" s="15">
        <f t="shared" si="7"/>
        <v>5.0958986143795824E-11</v>
      </c>
      <c r="M33">
        <f t="shared" si="11"/>
        <v>5.119904807943961E-11</v>
      </c>
      <c r="O33">
        <v>0.4</v>
      </c>
      <c r="P33" s="3">
        <f t="shared" si="15"/>
        <v>4.5304022579572869E-6</v>
      </c>
      <c r="Q33" s="3">
        <f t="shared" si="15"/>
        <v>1.3539895481709996E-3</v>
      </c>
      <c r="R33" s="3">
        <f t="shared" si="15"/>
        <v>3.3302769051553787E-3</v>
      </c>
      <c r="S33" s="38">
        <f t="shared" si="15"/>
        <v>0.99531120314441568</v>
      </c>
      <c r="U33" s="3"/>
    </row>
    <row r="34" spans="1:21" x14ac:dyDescent="0.55000000000000004">
      <c r="A34">
        <f t="shared" si="13"/>
        <v>0.37999999999999945</v>
      </c>
      <c r="B34" s="45">
        <f t="shared" si="14"/>
        <v>0.89999999999999991</v>
      </c>
      <c r="C34">
        <f t="shared" si="0"/>
        <v>2.2799999999999967</v>
      </c>
      <c r="D34" s="45">
        <f t="shared" si="14"/>
        <v>9</v>
      </c>
      <c r="E34" s="16">
        <f t="shared" si="10"/>
        <v>36</v>
      </c>
      <c r="F34" s="17">
        <f t="shared" si="1"/>
        <v>29.279999999999998</v>
      </c>
      <c r="G34" s="17">
        <f t="shared" si="2"/>
        <v>30.179999999999996</v>
      </c>
      <c r="H34" s="18">
        <f t="shared" si="3"/>
        <v>23.459999999999994</v>
      </c>
      <c r="I34" s="20">
        <f t="shared" si="4"/>
        <v>2.3195228302435691E-16</v>
      </c>
      <c r="J34">
        <f t="shared" si="5"/>
        <v>7.8161437154901376E-14</v>
      </c>
      <c r="K34">
        <f t="shared" si="6"/>
        <v>1.9224611399869354E-13</v>
      </c>
      <c r="L34" s="15">
        <f t="shared" si="7"/>
        <v>6.4781567836540809E-11</v>
      </c>
      <c r="M34">
        <f t="shared" si="11"/>
        <v>6.5052207339977434E-11</v>
      </c>
      <c r="P34" s="3">
        <f t="shared" si="15"/>
        <v>3.5656327818689106E-6</v>
      </c>
      <c r="Q34" s="3">
        <f t="shared" si="15"/>
        <v>1.2015186009970756E-3</v>
      </c>
      <c r="R34" s="3">
        <f t="shared" si="15"/>
        <v>2.9552588891253481E-3</v>
      </c>
      <c r="S34" s="38">
        <f t="shared" si="15"/>
        <v>0.99583965687709564</v>
      </c>
      <c r="U34" s="3"/>
    </row>
    <row r="35" spans="1:21" x14ac:dyDescent="0.55000000000000004">
      <c r="A35">
        <f t="shared" si="13"/>
        <v>0.35999999999999943</v>
      </c>
      <c r="B35" s="45">
        <f t="shared" si="14"/>
        <v>0.89999999999999991</v>
      </c>
      <c r="C35">
        <f t="shared" si="0"/>
        <v>2.1599999999999966</v>
      </c>
      <c r="D35" s="45">
        <f t="shared" si="14"/>
        <v>9</v>
      </c>
      <c r="E35" s="16">
        <f t="shared" si="10"/>
        <v>36</v>
      </c>
      <c r="F35" s="17">
        <f t="shared" si="1"/>
        <v>29.159999999999997</v>
      </c>
      <c r="G35" s="17">
        <f t="shared" si="2"/>
        <v>30.059999999999995</v>
      </c>
      <c r="H35" s="18">
        <f t="shared" si="3"/>
        <v>23.219999999999992</v>
      </c>
      <c r="I35" s="20">
        <f t="shared" si="4"/>
        <v>2.3195228302435691E-16</v>
      </c>
      <c r="J35">
        <f t="shared" si="5"/>
        <v>8.8126774307070619E-14</v>
      </c>
      <c r="K35">
        <f t="shared" si="6"/>
        <v>2.1675688826189693E-13</v>
      </c>
      <c r="L35" s="15">
        <f t="shared" si="7"/>
        <v>8.2353513068691105E-11</v>
      </c>
      <c r="M35">
        <f t="shared" si="11"/>
        <v>8.2658628683543102E-11</v>
      </c>
      <c r="P35" s="3">
        <f t="shared" si="15"/>
        <v>2.8061472434097785E-6</v>
      </c>
      <c r="Q35" s="3">
        <f t="shared" si="15"/>
        <v>1.0661533551985505E-3</v>
      </c>
      <c r="R35" s="3">
        <f t="shared" si="15"/>
        <v>2.6223141094167714E-3</v>
      </c>
      <c r="S35" s="38">
        <f t="shared" si="15"/>
        <v>0.99630872638814116</v>
      </c>
      <c r="U35" s="3"/>
    </row>
    <row r="36" spans="1:21" x14ac:dyDescent="0.55000000000000004">
      <c r="A36">
        <f t="shared" si="13"/>
        <v>0.33999999999999941</v>
      </c>
      <c r="B36" s="45">
        <f t="shared" ref="B36:D51" si="16">B35</f>
        <v>0.89999999999999991</v>
      </c>
      <c r="C36">
        <f t="shared" si="0"/>
        <v>2.0399999999999965</v>
      </c>
      <c r="D36" s="45">
        <f t="shared" si="16"/>
        <v>9</v>
      </c>
      <c r="E36" s="16">
        <f t="shared" si="10"/>
        <v>36</v>
      </c>
      <c r="F36" s="17">
        <f t="shared" si="1"/>
        <v>29.039999999999996</v>
      </c>
      <c r="G36" s="17">
        <f t="shared" si="2"/>
        <v>29.939999999999998</v>
      </c>
      <c r="H36" s="18">
        <f t="shared" si="3"/>
        <v>22.979999999999993</v>
      </c>
      <c r="I36" s="20">
        <f t="shared" si="4"/>
        <v>2.3195228302435691E-16</v>
      </c>
      <c r="J36">
        <f t="shared" si="5"/>
        <v>9.936266057106809E-14</v>
      </c>
      <c r="K36">
        <f t="shared" si="6"/>
        <v>2.4439270907343156E-13</v>
      </c>
      <c r="L36" s="15">
        <f t="shared" si="7"/>
        <v>1.046918335145561E-10</v>
      </c>
      <c r="M36">
        <f t="shared" si="11"/>
        <v>1.0503582083648361E-10</v>
      </c>
      <c r="P36" s="3">
        <f t="shared" si="15"/>
        <v>2.2083159933167255E-6</v>
      </c>
      <c r="Q36" s="3">
        <f t="shared" si="15"/>
        <v>9.4598832836040466E-4</v>
      </c>
      <c r="R36" s="3">
        <f t="shared" si="15"/>
        <v>2.3267558355534184E-3</v>
      </c>
      <c r="S36" s="38">
        <f t="shared" si="15"/>
        <v>0.99672504752009294</v>
      </c>
      <c r="U36" s="3"/>
    </row>
    <row r="37" spans="1:21" x14ac:dyDescent="0.55000000000000004">
      <c r="A37">
        <f t="shared" si="13"/>
        <v>0.3199999999999994</v>
      </c>
      <c r="B37" s="45">
        <f t="shared" si="16"/>
        <v>0.89999999999999991</v>
      </c>
      <c r="C37">
        <f t="shared" si="0"/>
        <v>1.9199999999999964</v>
      </c>
      <c r="D37" s="45">
        <f t="shared" si="16"/>
        <v>9</v>
      </c>
      <c r="E37" s="16">
        <f t="shared" si="10"/>
        <v>36</v>
      </c>
      <c r="F37" s="17">
        <f t="shared" si="1"/>
        <v>28.919999999999995</v>
      </c>
      <c r="G37" s="17">
        <f t="shared" si="2"/>
        <v>29.819999999999997</v>
      </c>
      <c r="H37" s="18">
        <f t="shared" si="3"/>
        <v>22.739999999999995</v>
      </c>
      <c r="I37" s="20">
        <f t="shared" si="4"/>
        <v>2.3195228302435691E-16</v>
      </c>
      <c r="J37">
        <f t="shared" si="5"/>
        <v>1.1203108695842956E-13</v>
      </c>
      <c r="K37">
        <f t="shared" si="6"/>
        <v>2.7555201002924869E-13</v>
      </c>
      <c r="L37" s="15">
        <f t="shared" si="7"/>
        <v>1.3308940440096918E-10</v>
      </c>
      <c r="M37">
        <f t="shared" si="11"/>
        <v>1.3347721945023988E-10</v>
      </c>
      <c r="P37" s="3">
        <f t="shared" si="15"/>
        <v>1.7377668187853463E-6</v>
      </c>
      <c r="Q37" s="3">
        <f t="shared" si="15"/>
        <v>8.3932739549009408E-4</v>
      </c>
      <c r="R37" s="3">
        <f t="shared" si="15"/>
        <v>2.0644122732266994E-3</v>
      </c>
      <c r="S37" s="38">
        <f t="shared" si="15"/>
        <v>0.9970945225644644</v>
      </c>
      <c r="U37" s="3"/>
    </row>
    <row r="38" spans="1:21" x14ac:dyDescent="0.55000000000000004">
      <c r="A38">
        <f t="shared" si="13"/>
        <v>0.29999999999999938</v>
      </c>
      <c r="B38" s="45">
        <f t="shared" si="16"/>
        <v>0.89999999999999991</v>
      </c>
      <c r="C38">
        <f t="shared" si="0"/>
        <v>1.7999999999999963</v>
      </c>
      <c r="D38" s="45">
        <f t="shared" si="16"/>
        <v>9</v>
      </c>
      <c r="E38" s="16">
        <f t="shared" si="10"/>
        <v>36</v>
      </c>
      <c r="F38" s="17">
        <f t="shared" si="1"/>
        <v>28.799999999999997</v>
      </c>
      <c r="G38" s="17">
        <f t="shared" si="2"/>
        <v>29.699999999999996</v>
      </c>
      <c r="H38" s="18">
        <f t="shared" si="3"/>
        <v>22.499999999999993</v>
      </c>
      <c r="I38" s="20">
        <f t="shared" si="4"/>
        <v>2.3195228302435691E-16</v>
      </c>
      <c r="J38">
        <f t="shared" si="5"/>
        <v>1.263146978246447E-13</v>
      </c>
      <c r="K38">
        <f t="shared" si="6"/>
        <v>3.1068402375434566E-13</v>
      </c>
      <c r="L38" s="15">
        <f t="shared" si="7"/>
        <v>1.6918979226151423E-10</v>
      </c>
      <c r="M38">
        <f t="shared" si="11"/>
        <v>1.6962702293537624E-10</v>
      </c>
      <c r="O38">
        <v>0.3</v>
      </c>
      <c r="P38" s="3">
        <f t="shared" si="15"/>
        <v>1.3674253017617664E-6</v>
      </c>
      <c r="Q38" s="3">
        <f t="shared" si="15"/>
        <v>7.4466140853493329E-4</v>
      </c>
      <c r="R38" s="3">
        <f t="shared" si="15"/>
        <v>1.8315715171910356E-3</v>
      </c>
      <c r="S38" s="38">
        <f t="shared" si="15"/>
        <v>0.99742239964897228</v>
      </c>
      <c r="U38" s="3"/>
    </row>
    <row r="39" spans="1:21" x14ac:dyDescent="0.55000000000000004">
      <c r="A39">
        <f t="shared" si="13"/>
        <v>0.27999999999999936</v>
      </c>
      <c r="B39" s="45">
        <f t="shared" si="16"/>
        <v>0.89999999999999991</v>
      </c>
      <c r="C39">
        <f t="shared" si="0"/>
        <v>1.6799999999999962</v>
      </c>
      <c r="D39" s="45">
        <f t="shared" si="16"/>
        <v>9</v>
      </c>
      <c r="E39" s="16">
        <f t="shared" si="10"/>
        <v>36</v>
      </c>
      <c r="F39" s="17">
        <f t="shared" si="1"/>
        <v>28.679999999999996</v>
      </c>
      <c r="G39" s="17">
        <f t="shared" si="2"/>
        <v>29.579999999999995</v>
      </c>
      <c r="H39" s="18">
        <f t="shared" si="3"/>
        <v>22.259999999999991</v>
      </c>
      <c r="I39" s="20">
        <f t="shared" si="4"/>
        <v>2.3195228302435691E-16</v>
      </c>
      <c r="J39">
        <f t="shared" si="5"/>
        <v>1.4241942410548725E-13</v>
      </c>
      <c r="K39">
        <f t="shared" si="6"/>
        <v>3.5029525861903701E-13</v>
      </c>
      <c r="L39" s="15">
        <f t="shared" si="7"/>
        <v>2.1508237965550538E-10</v>
      </c>
      <c r="M39">
        <f t="shared" si="11"/>
        <v>2.1557532629051294E-10</v>
      </c>
      <c r="P39" s="3">
        <f t="shared" si="15"/>
        <v>1.0759686046434373E-6</v>
      </c>
      <c r="Q39" s="3">
        <f t="shared" si="15"/>
        <v>6.6064807395239857E-4</v>
      </c>
      <c r="R39" s="3">
        <f t="shared" si="15"/>
        <v>1.6249320580731638E-3</v>
      </c>
      <c r="S39" s="38">
        <f t="shared" si="15"/>
        <v>0.99771334389936972</v>
      </c>
      <c r="U39" s="3"/>
    </row>
    <row r="40" spans="1:21" x14ac:dyDescent="0.55000000000000004">
      <c r="A40">
        <f t="shared" si="13"/>
        <v>0.25999999999999934</v>
      </c>
      <c r="B40" s="45">
        <f t="shared" si="16"/>
        <v>0.89999999999999991</v>
      </c>
      <c r="C40">
        <f t="shared" si="0"/>
        <v>1.5599999999999961</v>
      </c>
      <c r="D40" s="45">
        <f t="shared" si="16"/>
        <v>9</v>
      </c>
      <c r="E40" s="16">
        <f t="shared" si="10"/>
        <v>36</v>
      </c>
      <c r="F40" s="17">
        <f t="shared" si="1"/>
        <v>28.559999999999995</v>
      </c>
      <c r="G40" s="17">
        <f t="shared" si="2"/>
        <v>29.459999999999997</v>
      </c>
      <c r="H40" s="18">
        <f t="shared" si="3"/>
        <v>22.019999999999992</v>
      </c>
      <c r="I40" s="20">
        <f t="shared" si="4"/>
        <v>2.3195228302435691E-16</v>
      </c>
      <c r="J40">
        <f t="shared" si="5"/>
        <v>1.6057745228268432E-13</v>
      </c>
      <c r="K40">
        <f t="shared" si="6"/>
        <v>3.9495680121614779E-13</v>
      </c>
      <c r="L40" s="15">
        <f t="shared" si="7"/>
        <v>2.7342329238616657E-10</v>
      </c>
      <c r="M40">
        <f t="shared" si="11"/>
        <v>2.7397905859194842E-10</v>
      </c>
      <c r="P40" s="3">
        <f t="shared" si="15"/>
        <v>8.466058837358653E-7</v>
      </c>
      <c r="Q40" s="3">
        <f t="shared" si="15"/>
        <v>5.8609389019706373E-4</v>
      </c>
      <c r="R40" s="3">
        <f t="shared" si="15"/>
        <v>1.4415583557587806E-3</v>
      </c>
      <c r="S40" s="38">
        <f t="shared" si="15"/>
        <v>0.99797150114816047</v>
      </c>
      <c r="U40" s="3"/>
    </row>
    <row r="41" spans="1:21" x14ac:dyDescent="0.55000000000000004">
      <c r="A41">
        <f t="shared" si="13"/>
        <v>0.23999999999999935</v>
      </c>
      <c r="B41" s="45">
        <f t="shared" si="16"/>
        <v>0.89999999999999991</v>
      </c>
      <c r="C41">
        <f t="shared" si="0"/>
        <v>1.4399999999999962</v>
      </c>
      <c r="D41" s="45">
        <f t="shared" si="16"/>
        <v>9</v>
      </c>
      <c r="E41" s="16">
        <f t="shared" si="10"/>
        <v>36</v>
      </c>
      <c r="F41" s="17">
        <f t="shared" si="1"/>
        <v>28.439999999999998</v>
      </c>
      <c r="G41" s="17">
        <f t="shared" si="2"/>
        <v>29.339999999999996</v>
      </c>
      <c r="H41" s="18">
        <f t="shared" si="3"/>
        <v>21.779999999999994</v>
      </c>
      <c r="I41" s="20">
        <f t="shared" si="4"/>
        <v>2.3195228302435691E-16</v>
      </c>
      <c r="J41">
        <f t="shared" si="5"/>
        <v>1.8105057188336417E-13</v>
      </c>
      <c r="K41">
        <f t="shared" si="6"/>
        <v>4.4531254988106684E-13</v>
      </c>
      <c r="L41" s="15">
        <f t="shared" si="7"/>
        <v>3.4758912812399468E-10</v>
      </c>
      <c r="M41">
        <f t="shared" si="11"/>
        <v>3.4821572319804214E-10</v>
      </c>
      <c r="P41" s="3">
        <f t="shared" si="15"/>
        <v>6.6611662705545824E-7</v>
      </c>
      <c r="Q41" s="3">
        <f t="shared" si="15"/>
        <v>5.1993795748388574E-4</v>
      </c>
      <c r="R41" s="3">
        <f t="shared" si="15"/>
        <v>1.2788410178359534E-3</v>
      </c>
      <c r="S41" s="38">
        <f t="shared" si="15"/>
        <v>0.99820055490805315</v>
      </c>
      <c r="U41" s="3"/>
    </row>
    <row r="42" spans="1:21" x14ac:dyDescent="0.55000000000000004">
      <c r="A42">
        <f t="shared" si="13"/>
        <v>0.21999999999999936</v>
      </c>
      <c r="B42" s="45">
        <f t="shared" si="16"/>
        <v>0.89999999999999991</v>
      </c>
      <c r="C42">
        <f t="shared" si="0"/>
        <v>1.3199999999999963</v>
      </c>
      <c r="D42" s="45">
        <f t="shared" si="16"/>
        <v>9</v>
      </c>
      <c r="E42" s="16">
        <f t="shared" si="10"/>
        <v>36</v>
      </c>
      <c r="F42" s="17">
        <f t="shared" si="1"/>
        <v>28.319999999999997</v>
      </c>
      <c r="G42" s="17">
        <f t="shared" si="2"/>
        <v>29.219999999999995</v>
      </c>
      <c r="H42" s="18">
        <f t="shared" si="3"/>
        <v>21.539999999999992</v>
      </c>
      <c r="I42" s="20">
        <f t="shared" si="4"/>
        <v>2.3195228302435691E-16</v>
      </c>
      <c r="J42">
        <f t="shared" si="5"/>
        <v>2.0413394977513874E-13</v>
      </c>
      <c r="K42">
        <f t="shared" si="6"/>
        <v>5.02088497959687E-13</v>
      </c>
      <c r="L42" s="15">
        <f t="shared" si="7"/>
        <v>4.4187238378858698E-10</v>
      </c>
      <c r="M42">
        <f t="shared" si="11"/>
        <v>4.4257883818860483E-10</v>
      </c>
      <c r="P42" s="3">
        <f t="shared" si="15"/>
        <v>5.240925751752968E-7</v>
      </c>
      <c r="Q42" s="3">
        <f t="shared" si="15"/>
        <v>4.6123748394889845E-4</v>
      </c>
      <c r="R42" s="3">
        <f t="shared" si="15"/>
        <v>1.1344611505029125E-3</v>
      </c>
      <c r="S42" s="38">
        <f t="shared" si="15"/>
        <v>0.99840377727297303</v>
      </c>
      <c r="U42" s="3"/>
    </row>
    <row r="43" spans="1:21" x14ac:dyDescent="0.55000000000000004">
      <c r="A43">
        <f t="shared" si="13"/>
        <v>0.19999999999999937</v>
      </c>
      <c r="B43" s="45">
        <f t="shared" si="16"/>
        <v>0.89999999999999991</v>
      </c>
      <c r="C43">
        <f t="shared" si="0"/>
        <v>1.1999999999999962</v>
      </c>
      <c r="D43" s="45">
        <f t="shared" si="16"/>
        <v>9</v>
      </c>
      <c r="E43" s="16">
        <f t="shared" si="10"/>
        <v>36</v>
      </c>
      <c r="F43" s="17">
        <f t="shared" si="1"/>
        <v>28.199999999999996</v>
      </c>
      <c r="G43" s="17">
        <f t="shared" si="2"/>
        <v>29.099999999999994</v>
      </c>
      <c r="H43" s="18">
        <f t="shared" si="3"/>
        <v>21.299999999999994</v>
      </c>
      <c r="I43" s="20">
        <f t="shared" si="4"/>
        <v>2.3195228302435691E-16</v>
      </c>
      <c r="J43">
        <f t="shared" si="5"/>
        <v>2.3016038567193158E-13</v>
      </c>
      <c r="K43">
        <f t="shared" si="6"/>
        <v>5.661032006637655E-13</v>
      </c>
      <c r="L43" s="15">
        <f t="shared" si="7"/>
        <v>5.6172989244173399E-10</v>
      </c>
      <c r="M43">
        <f t="shared" si="11"/>
        <v>5.6252638798035268E-10</v>
      </c>
      <c r="O43">
        <v>0.2</v>
      </c>
      <c r="P43" s="3">
        <f t="shared" si="15"/>
        <v>4.123402705731527E-7</v>
      </c>
      <c r="Q43" s="3">
        <f t="shared" si="15"/>
        <v>4.0915482471547696E-4</v>
      </c>
      <c r="R43" s="3">
        <f t="shared" si="15"/>
        <v>1.006358479815062E-3</v>
      </c>
      <c r="S43" s="38">
        <f t="shared" si="15"/>
        <v>0.99858407435519891</v>
      </c>
      <c r="U43" s="3"/>
    </row>
    <row r="44" spans="1:21" x14ac:dyDescent="0.55000000000000004">
      <c r="A44">
        <f t="shared" si="13"/>
        <v>0.17999999999999938</v>
      </c>
      <c r="B44" s="45">
        <f t="shared" si="16"/>
        <v>0.89999999999999991</v>
      </c>
      <c r="C44">
        <f t="shared" si="0"/>
        <v>1.0799999999999963</v>
      </c>
      <c r="D44" s="45">
        <f t="shared" si="16"/>
        <v>9</v>
      </c>
      <c r="E44" s="16">
        <f t="shared" si="10"/>
        <v>36</v>
      </c>
      <c r="F44" s="17">
        <f t="shared" si="1"/>
        <v>28.079999999999995</v>
      </c>
      <c r="G44" s="17">
        <f t="shared" si="2"/>
        <v>28.979999999999997</v>
      </c>
      <c r="H44" s="18">
        <f t="shared" si="3"/>
        <v>21.059999999999992</v>
      </c>
      <c r="I44" s="20">
        <f t="shared" si="4"/>
        <v>2.3195228302435691E-16</v>
      </c>
      <c r="J44">
        <f t="shared" si="5"/>
        <v>2.5950511020339702E-13</v>
      </c>
      <c r="K44">
        <f t="shared" si="6"/>
        <v>6.3827957641740371E-13</v>
      </c>
      <c r="L44" s="15">
        <f t="shared" si="7"/>
        <v>7.1409864847668975E-10</v>
      </c>
      <c r="M44">
        <f t="shared" si="11"/>
        <v>7.1499666511559357E-10</v>
      </c>
      <c r="P44" s="3">
        <f t="shared" si="15"/>
        <v>3.2441030055274057E-7</v>
      </c>
      <c r="Q44" s="3">
        <f t="shared" si="15"/>
        <v>3.6294590291752313E-4</v>
      </c>
      <c r="R44" s="3">
        <f t="shared" si="15"/>
        <v>8.9270287199760996E-4</v>
      </c>
      <c r="S44" s="38">
        <f t="shared" si="15"/>
        <v>0.99874402681478436</v>
      </c>
      <c r="U44" s="3"/>
    </row>
    <row r="45" spans="1:21" x14ac:dyDescent="0.55000000000000004">
      <c r="A45">
        <f t="shared" si="13"/>
        <v>0.15999999999999939</v>
      </c>
      <c r="B45" s="45">
        <f t="shared" si="16"/>
        <v>0.89999999999999991</v>
      </c>
      <c r="C45">
        <f t="shared" si="0"/>
        <v>0.95999999999999641</v>
      </c>
      <c r="D45" s="45">
        <f t="shared" si="16"/>
        <v>9</v>
      </c>
      <c r="E45" s="16">
        <f t="shared" si="10"/>
        <v>36</v>
      </c>
      <c r="F45" s="17">
        <f t="shared" si="1"/>
        <v>27.959999999999997</v>
      </c>
      <c r="G45" s="17">
        <f t="shared" si="2"/>
        <v>28.859999999999996</v>
      </c>
      <c r="H45" s="18">
        <f t="shared" si="3"/>
        <v>20.819999999999993</v>
      </c>
      <c r="I45" s="20">
        <f t="shared" si="4"/>
        <v>2.3195228302435691E-16</v>
      </c>
      <c r="J45">
        <f t="shared" si="5"/>
        <v>2.9259119472308934E-13</v>
      </c>
      <c r="K45">
        <f t="shared" si="6"/>
        <v>7.1965821283803845E-13</v>
      </c>
      <c r="L45" s="15">
        <f t="shared" si="7"/>
        <v>9.0779730012165394E-10</v>
      </c>
      <c r="M45">
        <f t="shared" si="11"/>
        <v>9.088097814814981E-10</v>
      </c>
      <c r="P45" s="3">
        <f t="shared" si="15"/>
        <v>2.5522643764489355E-7</v>
      </c>
      <c r="Q45" s="3">
        <f t="shared" si="15"/>
        <v>3.2194987409369779E-4</v>
      </c>
      <c r="R45" s="3">
        <f t="shared" si="15"/>
        <v>7.9186891195744634E-4</v>
      </c>
      <c r="S45" s="38">
        <f t="shared" si="15"/>
        <v>0.99888592598751125</v>
      </c>
      <c r="U45" s="3"/>
    </row>
    <row r="46" spans="1:21" x14ac:dyDescent="0.55000000000000004">
      <c r="A46">
        <f t="shared" si="13"/>
        <v>0.1399999999999994</v>
      </c>
      <c r="B46" s="45">
        <f t="shared" si="16"/>
        <v>0.89999999999999991</v>
      </c>
      <c r="C46">
        <f t="shared" si="0"/>
        <v>0.83999999999999642</v>
      </c>
      <c r="D46" s="45">
        <f t="shared" si="16"/>
        <v>9</v>
      </c>
      <c r="E46" s="16">
        <f t="shared" si="10"/>
        <v>36</v>
      </c>
      <c r="F46" s="17">
        <f t="shared" si="1"/>
        <v>27.839999999999996</v>
      </c>
      <c r="G46" s="17">
        <f t="shared" si="2"/>
        <v>28.739999999999995</v>
      </c>
      <c r="H46" s="18">
        <f t="shared" si="3"/>
        <v>20.579999999999991</v>
      </c>
      <c r="I46" s="20">
        <f t="shared" si="4"/>
        <v>2.3195228302435691E-16</v>
      </c>
      <c r="J46">
        <f t="shared" si="5"/>
        <v>3.2989565085013159E-13</v>
      </c>
      <c r="K46">
        <f t="shared" si="6"/>
        <v>8.1141236918812939E-13</v>
      </c>
      <c r="L46" s="15">
        <f t="shared" si="7"/>
        <v>1.15403654644372E-9</v>
      </c>
      <c r="M46">
        <f t="shared" si="11"/>
        <v>1.1551780864160412E-9</v>
      </c>
      <c r="P46" s="3">
        <f t="shared" si="15"/>
        <v>2.0079352764039409E-7</v>
      </c>
      <c r="Q46" s="3">
        <f t="shared" si="15"/>
        <v>2.8557990731423779E-4</v>
      </c>
      <c r="R46" s="3">
        <f t="shared" si="15"/>
        <v>7.0241322851401157E-4</v>
      </c>
      <c r="S46" s="38">
        <f t="shared" si="15"/>
        <v>0.99901180607064421</v>
      </c>
      <c r="U46" s="3"/>
    </row>
    <row r="47" spans="1:21" x14ac:dyDescent="0.55000000000000004">
      <c r="A47">
        <f t="shared" si="13"/>
        <v>0.1199999999999994</v>
      </c>
      <c r="B47" s="45">
        <f t="shared" si="16"/>
        <v>0.89999999999999991</v>
      </c>
      <c r="C47">
        <f t="shared" si="0"/>
        <v>0.71999999999999642</v>
      </c>
      <c r="D47" s="45">
        <f t="shared" si="16"/>
        <v>9</v>
      </c>
      <c r="E47" s="16">
        <f t="shared" si="10"/>
        <v>36</v>
      </c>
      <c r="F47" s="17">
        <f t="shared" si="1"/>
        <v>27.719999999999995</v>
      </c>
      <c r="G47" s="17">
        <f t="shared" si="2"/>
        <v>28.619999999999997</v>
      </c>
      <c r="H47" s="18">
        <f t="shared" si="3"/>
        <v>20.339999999999993</v>
      </c>
      <c r="I47" s="20">
        <f t="shared" si="4"/>
        <v>2.3195228302435691E-16</v>
      </c>
      <c r="J47">
        <f t="shared" si="5"/>
        <v>3.7195630768325142E-13</v>
      </c>
      <c r="K47">
        <f t="shared" si="6"/>
        <v>9.1486489159217881E-13</v>
      </c>
      <c r="L47" s="15">
        <f t="shared" si="7"/>
        <v>1.4670679791064252E-9</v>
      </c>
      <c r="M47">
        <f t="shared" si="11"/>
        <v>1.4683550322579837E-9</v>
      </c>
      <c r="P47" s="3">
        <f t="shared" si="15"/>
        <v>1.579674383433474E-7</v>
      </c>
      <c r="Q47" s="3">
        <f t="shared" si="15"/>
        <v>2.5331496777810633E-4</v>
      </c>
      <c r="R47" s="3">
        <f t="shared" si="15"/>
        <v>6.2305428284965413E-4</v>
      </c>
      <c r="S47" s="38">
        <f t="shared" si="15"/>
        <v>0.99912347278193381</v>
      </c>
      <c r="U47" s="3"/>
    </row>
    <row r="48" spans="1:21" x14ac:dyDescent="0.55000000000000004">
      <c r="A48">
        <f t="shared" si="13"/>
        <v>9.9999999999999395E-2</v>
      </c>
      <c r="B48" s="45">
        <f t="shared" si="16"/>
        <v>0.89999999999999991</v>
      </c>
      <c r="C48">
        <f t="shared" si="0"/>
        <v>0.59999999999999631</v>
      </c>
      <c r="D48" s="45">
        <f t="shared" si="16"/>
        <v>9</v>
      </c>
      <c r="E48" s="16">
        <f t="shared" si="10"/>
        <v>36</v>
      </c>
      <c r="F48" s="17">
        <f t="shared" si="1"/>
        <v>27.599999999999998</v>
      </c>
      <c r="G48" s="17">
        <f t="shared" si="2"/>
        <v>28.499999999999996</v>
      </c>
      <c r="H48" s="18">
        <f t="shared" si="3"/>
        <v>20.099999999999994</v>
      </c>
      <c r="I48" s="20">
        <f t="shared" si="4"/>
        <v>2.3195228302435691E-16</v>
      </c>
      <c r="J48">
        <f t="shared" si="5"/>
        <v>4.1937956583795592E-13</v>
      </c>
      <c r="K48">
        <f t="shared" si="6"/>
        <v>1.0315072848906858E-12</v>
      </c>
      <c r="L48" s="15">
        <f t="shared" si="7"/>
        <v>1.8650089219027802E-9</v>
      </c>
      <c r="M48">
        <f t="shared" si="11"/>
        <v>1.8664600407057918E-9</v>
      </c>
      <c r="O48">
        <v>0.1</v>
      </c>
      <c r="P48" s="3">
        <f t="shared" si="15"/>
        <v>1.2427390780712636E-7</v>
      </c>
      <c r="Q48" s="3">
        <f t="shared" si="15"/>
        <v>2.2469249632548778E-4</v>
      </c>
      <c r="R48" s="3">
        <f t="shared" si="15"/>
        <v>5.5265436301579047E-4</v>
      </c>
      <c r="S48" s="38">
        <f t="shared" si="15"/>
        <v>0.999222528866751</v>
      </c>
      <c r="U48" s="3"/>
    </row>
    <row r="49" spans="1:21" x14ac:dyDescent="0.55000000000000004">
      <c r="A49">
        <f t="shared" si="13"/>
        <v>7.9999999999999391E-2</v>
      </c>
      <c r="B49" s="45">
        <f t="shared" si="16"/>
        <v>0.89999999999999991</v>
      </c>
      <c r="C49">
        <f t="shared" si="0"/>
        <v>0.47999999999999632</v>
      </c>
      <c r="D49" s="45">
        <f t="shared" si="16"/>
        <v>9</v>
      </c>
      <c r="E49" s="16">
        <f t="shared" si="10"/>
        <v>36</v>
      </c>
      <c r="F49" s="17">
        <f t="shared" si="1"/>
        <v>27.479999999999997</v>
      </c>
      <c r="G49" s="17">
        <f t="shared" si="2"/>
        <v>28.379999999999995</v>
      </c>
      <c r="H49" s="18">
        <f t="shared" si="3"/>
        <v>19.859999999999992</v>
      </c>
      <c r="I49" s="20">
        <f t="shared" si="4"/>
        <v>2.3195228302435691E-16</v>
      </c>
      <c r="J49">
        <f t="shared" si="5"/>
        <v>4.7284914009902123E-13</v>
      </c>
      <c r="K49">
        <f t="shared" si="6"/>
        <v>1.1630212160954394E-12</v>
      </c>
      <c r="L49" s="15">
        <f t="shared" si="7"/>
        <v>2.3708910073107531E-9</v>
      </c>
      <c r="M49">
        <f t="shared" si="11"/>
        <v>2.3725271096192306E-9</v>
      </c>
      <c r="P49" s="3">
        <f t="shared" si="15"/>
        <v>9.7765914700794796E-8</v>
      </c>
      <c r="Q49" s="3">
        <f t="shared" si="15"/>
        <v>1.9930189129636935E-4</v>
      </c>
      <c r="R49" s="3">
        <f t="shared" si="15"/>
        <v>4.9020355189201357E-4</v>
      </c>
      <c r="S49" s="38">
        <f t="shared" si="15"/>
        <v>0.99931039679089695</v>
      </c>
      <c r="U49" s="3"/>
    </row>
    <row r="50" spans="1:21" x14ac:dyDescent="0.55000000000000004">
      <c r="A50">
        <f t="shared" si="13"/>
        <v>5.9999999999999387E-2</v>
      </c>
      <c r="B50" s="45">
        <f t="shared" si="16"/>
        <v>0.89999999999999991</v>
      </c>
      <c r="C50">
        <f t="shared" si="0"/>
        <v>0.35999999999999632</v>
      </c>
      <c r="D50" s="45">
        <f t="shared" si="16"/>
        <v>9</v>
      </c>
      <c r="E50" s="16">
        <f t="shared" si="10"/>
        <v>36</v>
      </c>
      <c r="F50" s="17">
        <f t="shared" si="1"/>
        <v>27.359999999999996</v>
      </c>
      <c r="G50" s="17">
        <f t="shared" si="2"/>
        <v>28.259999999999998</v>
      </c>
      <c r="H50" s="18">
        <f t="shared" si="3"/>
        <v>19.619999999999994</v>
      </c>
      <c r="I50" s="20">
        <f t="shared" si="4"/>
        <v>2.3195228302435691E-16</v>
      </c>
      <c r="J50">
        <f t="shared" si="5"/>
        <v>5.3313591673366027E-13</v>
      </c>
      <c r="K50">
        <f t="shared" si="6"/>
        <v>1.311302759467626E-12</v>
      </c>
      <c r="L50" s="15">
        <f t="shared" si="7"/>
        <v>3.0139931785484498E-9</v>
      </c>
      <c r="M50">
        <f t="shared" si="11"/>
        <v>3.0158378491769341E-9</v>
      </c>
      <c r="P50" s="3">
        <f t="shared" si="15"/>
        <v>7.691139067296342E-8</v>
      </c>
      <c r="Q50" s="3">
        <f t="shared" si="15"/>
        <v>1.7677870740933927E-4</v>
      </c>
      <c r="R50" s="3">
        <f t="shared" si="15"/>
        <v>4.3480545873031585E-4</v>
      </c>
      <c r="S50" s="38">
        <f t="shared" si="15"/>
        <v>0.9993883389224697</v>
      </c>
      <c r="U50" s="3"/>
    </row>
    <row r="51" spans="1:21" x14ac:dyDescent="0.55000000000000004">
      <c r="A51">
        <f t="shared" si="13"/>
        <v>3.9999999999999383E-2</v>
      </c>
      <c r="B51" s="45">
        <f t="shared" si="16"/>
        <v>0.89999999999999991</v>
      </c>
      <c r="C51">
        <f t="shared" si="0"/>
        <v>0.2399999999999963</v>
      </c>
      <c r="D51" s="45">
        <f t="shared" si="16"/>
        <v>9</v>
      </c>
      <c r="E51" s="16">
        <f t="shared" si="10"/>
        <v>36</v>
      </c>
      <c r="F51" s="17">
        <f t="shared" si="1"/>
        <v>27.239999999999995</v>
      </c>
      <c r="G51" s="17">
        <f t="shared" si="2"/>
        <v>28.139999999999997</v>
      </c>
      <c r="H51" s="18">
        <f t="shared" si="3"/>
        <v>19.379999999999992</v>
      </c>
      <c r="I51" s="20">
        <f t="shared" si="4"/>
        <v>2.3195228302435691E-16</v>
      </c>
      <c r="J51">
        <f t="shared" si="5"/>
        <v>6.0110906758108668E-13</v>
      </c>
      <c r="K51">
        <f t="shared" si="6"/>
        <v>1.478489732767097E-12</v>
      </c>
      <c r="L51" s="15">
        <f t="shared" si="7"/>
        <v>3.831536267304234E-9</v>
      </c>
      <c r="M51">
        <f t="shared" si="11"/>
        <v>3.8336160980568649E-9</v>
      </c>
      <c r="P51" s="3">
        <f t="shared" si="15"/>
        <v>6.0504828102617257E-8</v>
      </c>
      <c r="Q51" s="3">
        <f t="shared" si="15"/>
        <v>1.5679949483876835E-4</v>
      </c>
      <c r="R51" s="3">
        <f t="shared" si="15"/>
        <v>3.8566452533327354E-4</v>
      </c>
      <c r="S51" s="38">
        <f t="shared" si="15"/>
        <v>0.99945747547499997</v>
      </c>
      <c r="U51" s="3"/>
    </row>
    <row r="52" spans="1:21" x14ac:dyDescent="0.55000000000000004">
      <c r="A52">
        <f t="shared" si="13"/>
        <v>1.9999999999999383E-2</v>
      </c>
      <c r="B52" s="45">
        <f t="shared" ref="B52:D53" si="17">B51</f>
        <v>0.89999999999999991</v>
      </c>
      <c r="C52">
        <f t="shared" si="0"/>
        <v>0.1199999999999963</v>
      </c>
      <c r="D52" s="45">
        <f t="shared" si="17"/>
        <v>9</v>
      </c>
      <c r="E52" s="16">
        <f t="shared" si="10"/>
        <v>36</v>
      </c>
      <c r="F52" s="17">
        <f t="shared" si="1"/>
        <v>27.119999999999997</v>
      </c>
      <c r="G52" s="17">
        <f t="shared" si="2"/>
        <v>28.019999999999996</v>
      </c>
      <c r="H52" s="18">
        <f t="shared" si="3"/>
        <v>19.139999999999993</v>
      </c>
      <c r="I52" s="20">
        <f t="shared" si="4"/>
        <v>2.3195228302435691E-16</v>
      </c>
      <c r="J52">
        <f t="shared" si="5"/>
        <v>6.7774858115349008E-13</v>
      </c>
      <c r="K52">
        <f t="shared" si="6"/>
        <v>1.6669925187873301E-12</v>
      </c>
      <c r="L52" s="15">
        <f t="shared" si="7"/>
        <v>4.8708372242361459E-9</v>
      </c>
      <c r="M52">
        <f t="shared" si="11"/>
        <v>4.8731821972883698E-9</v>
      </c>
      <c r="P52" s="3">
        <f t="shared" si="15"/>
        <v>4.7597703848098331E-8</v>
      </c>
      <c r="Q52" s="3">
        <f t="shared" si="15"/>
        <v>1.3907720945270958E-4</v>
      </c>
      <c r="R52" s="3">
        <f t="shared" si="15"/>
        <v>3.4207473706091072E-4</v>
      </c>
      <c r="S52" s="38">
        <f t="shared" si="15"/>
        <v>0.99951880045578256</v>
      </c>
      <c r="U52" s="3"/>
    </row>
    <row r="53" spans="1:21" x14ac:dyDescent="0.55000000000000004">
      <c r="A53">
        <v>0</v>
      </c>
      <c r="B53" s="45">
        <f t="shared" si="17"/>
        <v>0.89999999999999991</v>
      </c>
      <c r="C53">
        <f t="shared" si="0"/>
        <v>0</v>
      </c>
      <c r="D53" s="45">
        <f t="shared" si="17"/>
        <v>9</v>
      </c>
      <c r="E53" s="16">
        <f t="shared" si="10"/>
        <v>36</v>
      </c>
      <c r="F53" s="17">
        <f t="shared" si="1"/>
        <v>27</v>
      </c>
      <c r="G53" s="17">
        <f t="shared" si="2"/>
        <v>27.9</v>
      </c>
      <c r="H53" s="18">
        <f t="shared" si="3"/>
        <v>18.899999999999999</v>
      </c>
      <c r="I53" s="20">
        <f t="shared" si="4"/>
        <v>2.3195228302435691E-16</v>
      </c>
      <c r="J53">
        <f t="shared" si="5"/>
        <v>7.6415939141294709E-13</v>
      </c>
      <c r="K53">
        <f t="shared" si="6"/>
        <v>1.8795288165390832E-12</v>
      </c>
      <c r="L53" s="15">
        <f t="shared" si="7"/>
        <v>6.1920476826640385E-9</v>
      </c>
      <c r="M53">
        <f t="shared" si="11"/>
        <v>6.1946916028242737E-9</v>
      </c>
      <c r="O53">
        <v>0</v>
      </c>
      <c r="P53" s="3">
        <f t="shared" si="15"/>
        <v>3.7443717604699739E-8</v>
      </c>
      <c r="Q53" s="3">
        <f t="shared" si="15"/>
        <v>1.2335713226862703E-4</v>
      </c>
      <c r="R53" s="3">
        <f t="shared" si="15"/>
        <v>3.0340958631131393E-4</v>
      </c>
      <c r="S53" s="38">
        <f t="shared" si="15"/>
        <v>0.99957319583770243</v>
      </c>
      <c r="U53" s="3"/>
    </row>
    <row r="54" spans="1:21" x14ac:dyDescent="0.55000000000000004">
      <c r="Q54" s="2">
        <f>MAX(Q3:Q53)</f>
        <v>4.2251861171467973E-2</v>
      </c>
      <c r="R54" t="s">
        <v>51</v>
      </c>
    </row>
    <row r="55" spans="1:21" ht="86.4" x14ac:dyDescent="0.55000000000000004">
      <c r="A55" s="26" t="s">
        <v>36</v>
      </c>
      <c r="B55" s="23" t="s">
        <v>64</v>
      </c>
      <c r="C55" s="29" t="s">
        <v>45</v>
      </c>
      <c r="D55" s="24" t="s">
        <v>12</v>
      </c>
      <c r="E55" s="19"/>
      <c r="I55" s="22"/>
      <c r="M55" s="1"/>
      <c r="N55" s="40"/>
      <c r="O55" s="1"/>
      <c r="P55" s="1"/>
      <c r="U55" s="2"/>
    </row>
    <row r="56" spans="1:21" x14ac:dyDescent="0.55000000000000004">
      <c r="A56" t="s">
        <v>41</v>
      </c>
      <c r="B56" s="27"/>
      <c r="C56" s="28"/>
      <c r="D56">
        <v>4</v>
      </c>
    </row>
    <row r="57" spans="1:21" x14ac:dyDescent="0.55000000000000004">
      <c r="A57" t="s">
        <v>42</v>
      </c>
      <c r="C57">
        <v>1</v>
      </c>
      <c r="D57">
        <v>3</v>
      </c>
      <c r="P57" s="3"/>
      <c r="Q57" s="3"/>
      <c r="R57" s="3"/>
      <c r="S57" s="38"/>
    </row>
    <row r="58" spans="1:21" x14ac:dyDescent="0.55000000000000004">
      <c r="A58" t="s">
        <v>43</v>
      </c>
      <c r="B58" s="20">
        <v>1</v>
      </c>
      <c r="C58">
        <v>1</v>
      </c>
      <c r="D58">
        <v>3</v>
      </c>
      <c r="P58" s="3"/>
      <c r="Q58" s="3"/>
      <c r="R58" s="3"/>
      <c r="S58" s="38"/>
    </row>
    <row r="59" spans="1:21" x14ac:dyDescent="0.55000000000000004">
      <c r="A59" t="s">
        <v>44</v>
      </c>
      <c r="B59" s="20">
        <v>1</v>
      </c>
      <c r="C59">
        <v>2</v>
      </c>
      <c r="D59">
        <v>2</v>
      </c>
      <c r="P59" s="3"/>
      <c r="Q59" s="3"/>
      <c r="R59" s="3"/>
      <c r="S59" s="38"/>
    </row>
    <row r="60" spans="1:21" x14ac:dyDescent="0.55000000000000004">
      <c r="P60" s="3"/>
      <c r="Q60" s="3"/>
      <c r="R60" s="3"/>
      <c r="S60" s="38"/>
    </row>
    <row r="61" spans="1:21" ht="25.8" x14ac:dyDescent="0.95">
      <c r="A61" s="6"/>
      <c r="B61" s="23"/>
      <c r="C61" s="29"/>
      <c r="D61" s="24"/>
      <c r="E61" s="19"/>
      <c r="I61" s="22"/>
      <c r="M61" s="1"/>
      <c r="N61" s="40"/>
      <c r="O61" s="41"/>
      <c r="P61" s="1"/>
    </row>
    <row r="62" spans="1:21" ht="15.3" x14ac:dyDescent="0.55000000000000004">
      <c r="A62" s="10"/>
      <c r="B62" s="25"/>
      <c r="C62" s="43"/>
      <c r="D62" s="43"/>
      <c r="P62" s="36"/>
      <c r="Q62" s="36"/>
      <c r="R62" s="36"/>
      <c r="S62" s="37"/>
    </row>
    <row r="63" spans="1:21" x14ac:dyDescent="0.55000000000000004">
      <c r="B63" s="45"/>
      <c r="D63" s="45"/>
      <c r="E63" s="16"/>
      <c r="F63" s="17"/>
      <c r="G63" s="17"/>
      <c r="H63" s="18"/>
      <c r="P63" s="3"/>
      <c r="Q63" s="3"/>
      <c r="R63" s="3"/>
      <c r="S63" s="38"/>
    </row>
    <row r="64" spans="1:21" x14ac:dyDescent="0.55000000000000004">
      <c r="B64" s="45"/>
      <c r="D64" s="45"/>
      <c r="E64" s="16"/>
      <c r="F64" s="17"/>
      <c r="G64" s="17"/>
      <c r="H64" s="18"/>
      <c r="P64" s="3"/>
      <c r="Q64" s="3"/>
      <c r="R64" s="3"/>
      <c r="S64" s="38"/>
    </row>
    <row r="65" spans="2:21" x14ac:dyDescent="0.55000000000000004">
      <c r="B65" s="45"/>
      <c r="D65" s="45"/>
      <c r="E65" s="16"/>
      <c r="F65" s="17"/>
      <c r="G65" s="17"/>
      <c r="H65" s="18"/>
      <c r="P65" s="3"/>
      <c r="Q65" s="3"/>
      <c r="R65" s="3"/>
      <c r="S65" s="38"/>
    </row>
    <row r="66" spans="2:21" x14ac:dyDescent="0.55000000000000004">
      <c r="B66" s="45"/>
      <c r="D66" s="45"/>
      <c r="E66" s="16"/>
      <c r="F66" s="17"/>
      <c r="G66" s="17"/>
      <c r="H66" s="18"/>
      <c r="P66" s="3"/>
      <c r="Q66" s="3"/>
      <c r="R66" s="3"/>
      <c r="S66" s="38"/>
    </row>
    <row r="67" spans="2:21" x14ac:dyDescent="0.55000000000000004">
      <c r="B67" s="45"/>
      <c r="D67" s="45"/>
      <c r="E67" s="16"/>
      <c r="F67" s="17"/>
      <c r="G67" s="17"/>
      <c r="H67" s="18"/>
      <c r="P67" s="3"/>
      <c r="Q67" s="3"/>
      <c r="R67" s="3"/>
      <c r="S67" s="38"/>
    </row>
    <row r="68" spans="2:21" x14ac:dyDescent="0.55000000000000004">
      <c r="B68" s="45"/>
      <c r="D68" s="45"/>
      <c r="E68" s="16"/>
      <c r="F68" s="17"/>
      <c r="G68" s="17"/>
      <c r="H68" s="18"/>
      <c r="P68" s="3"/>
      <c r="Q68" s="3"/>
      <c r="R68" s="3"/>
      <c r="S68" s="38"/>
    </row>
    <row r="69" spans="2:21" x14ac:dyDescent="0.55000000000000004">
      <c r="B69" s="45"/>
      <c r="D69" s="45"/>
      <c r="E69" s="16"/>
      <c r="F69" s="17"/>
      <c r="G69" s="17"/>
      <c r="H69" s="18"/>
      <c r="P69" s="3"/>
      <c r="Q69" s="3"/>
      <c r="R69" s="3"/>
      <c r="S69" s="38"/>
      <c r="U69" s="3"/>
    </row>
    <row r="70" spans="2:21" x14ac:dyDescent="0.55000000000000004">
      <c r="B70" s="45"/>
      <c r="D70" s="45"/>
      <c r="E70" s="16"/>
      <c r="F70" s="17"/>
      <c r="G70" s="17"/>
      <c r="H70" s="18"/>
      <c r="P70" s="3"/>
      <c r="Q70" s="3"/>
      <c r="R70" s="3"/>
      <c r="S70" s="38"/>
    </row>
    <row r="71" spans="2:21" x14ac:dyDescent="0.55000000000000004">
      <c r="B71" s="45"/>
      <c r="D71" s="45"/>
      <c r="E71" s="16"/>
      <c r="F71" s="17"/>
      <c r="G71" s="17"/>
      <c r="H71" s="18"/>
      <c r="P71" s="3"/>
      <c r="Q71" s="3"/>
      <c r="R71" s="3"/>
      <c r="S71" s="38"/>
    </row>
    <row r="72" spans="2:21" x14ac:dyDescent="0.55000000000000004">
      <c r="B72" s="45"/>
      <c r="D72" s="45"/>
      <c r="E72" s="16"/>
      <c r="F72" s="17"/>
      <c r="G72" s="17"/>
      <c r="H72" s="18"/>
      <c r="P72" s="3"/>
      <c r="Q72" s="3"/>
      <c r="R72" s="3"/>
      <c r="S72" s="38"/>
    </row>
    <row r="73" spans="2:21" x14ac:dyDescent="0.55000000000000004">
      <c r="B73" s="45"/>
      <c r="D73" s="45"/>
      <c r="E73" s="16"/>
      <c r="F73" s="17"/>
      <c r="G73" s="17"/>
      <c r="H73" s="18"/>
      <c r="P73" s="3"/>
      <c r="Q73" s="3"/>
      <c r="R73" s="3"/>
      <c r="S73" s="38"/>
    </row>
    <row r="74" spans="2:21" x14ac:dyDescent="0.55000000000000004">
      <c r="B74" s="45"/>
      <c r="D74" s="45"/>
      <c r="E74" s="16"/>
      <c r="F74" s="17"/>
      <c r="G74" s="17"/>
      <c r="H74" s="18"/>
      <c r="P74" s="3"/>
      <c r="Q74" s="3"/>
      <c r="R74" s="3"/>
      <c r="S74" s="38"/>
    </row>
    <row r="75" spans="2:21" x14ac:dyDescent="0.55000000000000004">
      <c r="B75" s="45"/>
      <c r="D75" s="45"/>
      <c r="E75" s="16"/>
      <c r="F75" s="17"/>
      <c r="G75" s="17"/>
      <c r="H75" s="18"/>
      <c r="P75" s="3"/>
      <c r="Q75" s="3"/>
      <c r="R75" s="3"/>
      <c r="S75" s="38"/>
    </row>
    <row r="76" spans="2:21" x14ac:dyDescent="0.55000000000000004">
      <c r="B76" s="45"/>
      <c r="D76" s="45"/>
      <c r="E76" s="16"/>
      <c r="F76" s="17"/>
      <c r="G76" s="17"/>
      <c r="H76" s="18"/>
      <c r="P76" s="3"/>
      <c r="Q76" s="3"/>
      <c r="R76" s="3"/>
      <c r="S76" s="38"/>
    </row>
    <row r="77" spans="2:21" x14ac:dyDescent="0.55000000000000004">
      <c r="B77" s="45"/>
      <c r="D77" s="45"/>
      <c r="E77" s="16"/>
      <c r="F77" s="17"/>
      <c r="G77" s="17"/>
      <c r="H77" s="18"/>
      <c r="P77" s="3"/>
      <c r="Q77" s="3"/>
      <c r="R77" s="3"/>
      <c r="S77" s="38"/>
    </row>
    <row r="78" spans="2:21" x14ac:dyDescent="0.55000000000000004">
      <c r="B78" s="45"/>
      <c r="D78" s="45"/>
      <c r="E78" s="16"/>
      <c r="F78" s="17"/>
      <c r="G78" s="17"/>
      <c r="H78" s="18"/>
      <c r="P78" s="3"/>
      <c r="Q78" s="3"/>
      <c r="R78" s="3"/>
      <c r="S78" s="38"/>
    </row>
    <row r="79" spans="2:21" x14ac:dyDescent="0.55000000000000004">
      <c r="B79" s="45"/>
      <c r="D79" s="45"/>
      <c r="E79" s="16"/>
      <c r="F79" s="17"/>
      <c r="G79" s="17"/>
      <c r="H79" s="18"/>
      <c r="P79" s="3"/>
      <c r="Q79" s="3"/>
      <c r="R79" s="3"/>
      <c r="S79" s="38"/>
    </row>
    <row r="80" spans="2:21" x14ac:dyDescent="0.55000000000000004">
      <c r="B80" s="45"/>
      <c r="D80" s="45"/>
      <c r="E80" s="16"/>
      <c r="F80" s="17"/>
      <c r="G80" s="17"/>
      <c r="H80" s="18"/>
      <c r="P80" s="3"/>
      <c r="Q80" s="3"/>
      <c r="R80" s="3"/>
      <c r="S80" s="38"/>
      <c r="U80" s="3"/>
    </row>
    <row r="81" spans="2:21" x14ac:dyDescent="0.55000000000000004">
      <c r="B81" s="45"/>
      <c r="D81" s="45"/>
      <c r="E81" s="16"/>
      <c r="F81" s="17"/>
      <c r="G81" s="17"/>
      <c r="H81" s="18"/>
      <c r="P81" s="3"/>
      <c r="Q81" s="3"/>
      <c r="R81" s="3"/>
      <c r="S81" s="38"/>
      <c r="U81" s="5"/>
    </row>
    <row r="82" spans="2:21" x14ac:dyDescent="0.55000000000000004">
      <c r="B82" s="45"/>
      <c r="D82" s="45"/>
      <c r="E82" s="16"/>
      <c r="F82" s="17"/>
      <c r="G82" s="17"/>
      <c r="H82" s="18"/>
      <c r="P82" s="3"/>
      <c r="Q82" s="3"/>
      <c r="R82" s="3"/>
      <c r="S82" s="38"/>
    </row>
    <row r="83" spans="2:21" x14ac:dyDescent="0.55000000000000004">
      <c r="B83" s="45"/>
      <c r="D83" s="45"/>
      <c r="E83" s="16"/>
      <c r="F83" s="17"/>
      <c r="G83" s="17"/>
      <c r="H83" s="18"/>
      <c r="P83" s="3"/>
      <c r="Q83" s="3"/>
      <c r="R83" s="3"/>
      <c r="S83" s="38"/>
    </row>
    <row r="84" spans="2:21" x14ac:dyDescent="0.55000000000000004">
      <c r="B84" s="45"/>
      <c r="D84" s="45"/>
      <c r="E84" s="16"/>
      <c r="F84" s="17"/>
      <c r="G84" s="17"/>
      <c r="H84" s="18"/>
      <c r="P84" s="3"/>
      <c r="Q84" s="3"/>
      <c r="R84" s="3"/>
      <c r="S84" s="38"/>
    </row>
    <row r="85" spans="2:21" x14ac:dyDescent="0.55000000000000004">
      <c r="B85" s="45"/>
      <c r="D85" s="45"/>
      <c r="E85" s="16"/>
      <c r="F85" s="17"/>
      <c r="G85" s="17"/>
      <c r="H85" s="18"/>
      <c r="P85" s="3"/>
      <c r="Q85" s="3"/>
      <c r="R85" s="3"/>
      <c r="S85" s="38"/>
    </row>
    <row r="86" spans="2:21" x14ac:dyDescent="0.55000000000000004">
      <c r="B86" s="45"/>
      <c r="D86" s="45"/>
      <c r="E86" s="16"/>
      <c r="F86" s="17"/>
      <c r="G86" s="17"/>
      <c r="H86" s="18"/>
      <c r="P86" s="3"/>
      <c r="Q86" s="3"/>
      <c r="R86" s="3"/>
      <c r="S86" s="38"/>
    </row>
    <row r="87" spans="2:21" x14ac:dyDescent="0.55000000000000004">
      <c r="B87" s="45"/>
      <c r="D87" s="45"/>
      <c r="E87" s="16"/>
      <c r="F87" s="17"/>
      <c r="G87" s="17"/>
      <c r="H87" s="18"/>
      <c r="P87" s="3"/>
      <c r="Q87" s="3"/>
      <c r="R87" s="3"/>
      <c r="S87" s="38"/>
    </row>
    <row r="88" spans="2:21" x14ac:dyDescent="0.55000000000000004">
      <c r="B88" s="45"/>
      <c r="D88" s="45"/>
      <c r="E88" s="16"/>
      <c r="F88" s="17"/>
      <c r="G88" s="17"/>
      <c r="H88" s="18"/>
      <c r="P88" s="3"/>
      <c r="Q88" s="3"/>
      <c r="R88" s="3"/>
      <c r="S88" s="38"/>
    </row>
    <row r="89" spans="2:21" x14ac:dyDescent="0.55000000000000004">
      <c r="B89" s="45"/>
      <c r="D89" s="45"/>
      <c r="E89" s="16"/>
      <c r="F89" s="17"/>
      <c r="G89" s="17"/>
      <c r="H89" s="18"/>
      <c r="P89" s="3"/>
      <c r="Q89" s="3"/>
      <c r="R89" s="3"/>
      <c r="S89" s="38"/>
    </row>
    <row r="90" spans="2:21" x14ac:dyDescent="0.55000000000000004">
      <c r="B90" s="45"/>
      <c r="D90" s="45"/>
      <c r="E90" s="16"/>
      <c r="F90" s="17"/>
      <c r="G90" s="17"/>
      <c r="H90" s="18"/>
      <c r="P90" s="3"/>
      <c r="Q90" s="3"/>
      <c r="R90" s="3"/>
      <c r="S90" s="38"/>
    </row>
    <row r="91" spans="2:21" x14ac:dyDescent="0.55000000000000004">
      <c r="B91" s="45"/>
      <c r="D91" s="45"/>
      <c r="E91" s="16"/>
      <c r="F91" s="17"/>
      <c r="G91" s="17"/>
      <c r="H91" s="18"/>
      <c r="P91" s="3"/>
      <c r="Q91" s="3"/>
      <c r="R91" s="3"/>
      <c r="S91" s="38"/>
    </row>
    <row r="92" spans="2:21" x14ac:dyDescent="0.55000000000000004">
      <c r="B92" s="45"/>
      <c r="D92" s="45"/>
      <c r="E92" s="16"/>
      <c r="F92" s="17"/>
      <c r="G92" s="17"/>
      <c r="H92" s="18"/>
      <c r="P92" s="3"/>
      <c r="Q92" s="3"/>
      <c r="R92" s="3"/>
      <c r="S92" s="38"/>
    </row>
    <row r="93" spans="2:21" x14ac:dyDescent="0.55000000000000004">
      <c r="B93" s="45"/>
      <c r="D93" s="45"/>
      <c r="E93" s="16"/>
      <c r="F93" s="17"/>
      <c r="G93" s="17"/>
      <c r="H93" s="18"/>
      <c r="P93" s="3"/>
      <c r="Q93" s="3"/>
      <c r="R93" s="3"/>
      <c r="S93" s="38"/>
    </row>
    <row r="94" spans="2:21" x14ac:dyDescent="0.55000000000000004">
      <c r="B94" s="45"/>
      <c r="D94" s="45"/>
      <c r="E94" s="16"/>
      <c r="F94" s="17"/>
      <c r="G94" s="17"/>
      <c r="H94" s="18"/>
      <c r="P94" s="3"/>
      <c r="Q94" s="3"/>
      <c r="R94" s="3"/>
      <c r="S94" s="38"/>
    </row>
    <row r="95" spans="2:21" x14ac:dyDescent="0.55000000000000004">
      <c r="B95" s="45"/>
      <c r="D95" s="45"/>
      <c r="E95" s="16"/>
      <c r="F95" s="17"/>
      <c r="G95" s="17"/>
      <c r="H95" s="18"/>
      <c r="P95" s="3"/>
      <c r="Q95" s="3"/>
      <c r="R95" s="3"/>
      <c r="S95" s="38"/>
    </row>
    <row r="96" spans="2:21" x14ac:dyDescent="0.55000000000000004">
      <c r="B96" s="45"/>
      <c r="D96" s="45"/>
      <c r="E96" s="16"/>
      <c r="F96" s="17"/>
      <c r="G96" s="17"/>
      <c r="H96" s="18"/>
      <c r="P96" s="3"/>
      <c r="Q96" s="3"/>
      <c r="R96" s="3"/>
      <c r="S96" s="38"/>
    </row>
    <row r="97" spans="2:19" x14ac:dyDescent="0.55000000000000004">
      <c r="B97" s="45"/>
      <c r="D97" s="45"/>
      <c r="E97" s="16"/>
      <c r="F97" s="17"/>
      <c r="G97" s="17"/>
      <c r="H97" s="18"/>
      <c r="P97" s="3"/>
      <c r="Q97" s="3"/>
      <c r="R97" s="3"/>
      <c r="S97" s="38"/>
    </row>
    <row r="98" spans="2:19" x14ac:dyDescent="0.55000000000000004">
      <c r="B98" s="45"/>
      <c r="D98" s="45"/>
      <c r="E98" s="16"/>
      <c r="F98" s="17"/>
      <c r="G98" s="17"/>
      <c r="H98" s="18"/>
      <c r="P98" s="3"/>
      <c r="Q98" s="3"/>
      <c r="R98" s="3"/>
      <c r="S98" s="38"/>
    </row>
    <row r="99" spans="2:19" x14ac:dyDescent="0.55000000000000004">
      <c r="B99" s="45"/>
      <c r="D99" s="45"/>
      <c r="E99" s="16"/>
      <c r="F99" s="17"/>
      <c r="G99" s="17"/>
      <c r="H99" s="18"/>
      <c r="P99" s="3"/>
      <c r="Q99" s="3"/>
      <c r="R99" s="3"/>
      <c r="S99" s="38"/>
    </row>
    <row r="100" spans="2:19" x14ac:dyDescent="0.55000000000000004">
      <c r="B100" s="45"/>
      <c r="D100" s="45"/>
      <c r="E100" s="16"/>
      <c r="F100" s="17"/>
      <c r="G100" s="17"/>
      <c r="H100" s="18"/>
      <c r="P100" s="3"/>
      <c r="Q100" s="3"/>
      <c r="R100" s="3"/>
      <c r="S100" s="38"/>
    </row>
    <row r="101" spans="2:19" x14ac:dyDescent="0.55000000000000004">
      <c r="B101" s="45"/>
      <c r="D101" s="45"/>
      <c r="E101" s="16"/>
      <c r="F101" s="17"/>
      <c r="G101" s="17"/>
      <c r="H101" s="18"/>
      <c r="P101" s="3"/>
      <c r="Q101" s="3"/>
      <c r="R101" s="3"/>
      <c r="S101" s="38"/>
    </row>
    <row r="102" spans="2:19" x14ac:dyDescent="0.55000000000000004">
      <c r="B102" s="45"/>
      <c r="D102" s="45"/>
      <c r="E102" s="16"/>
      <c r="F102" s="17"/>
      <c r="G102" s="17"/>
      <c r="H102" s="18"/>
      <c r="P102" s="3"/>
      <c r="Q102" s="3"/>
      <c r="R102" s="3"/>
      <c r="S102" s="38"/>
    </row>
    <row r="103" spans="2:19" x14ac:dyDescent="0.55000000000000004">
      <c r="B103" s="45"/>
      <c r="D103" s="45"/>
      <c r="E103" s="16"/>
      <c r="F103" s="17"/>
      <c r="G103" s="17"/>
      <c r="H103" s="18"/>
      <c r="P103" s="3"/>
      <c r="Q103" s="3"/>
      <c r="R103" s="3"/>
      <c r="S103" s="38"/>
    </row>
    <row r="104" spans="2:19" x14ac:dyDescent="0.55000000000000004">
      <c r="B104" s="45"/>
      <c r="D104" s="45"/>
      <c r="E104" s="16"/>
      <c r="F104" s="17"/>
      <c r="G104" s="17"/>
      <c r="H104" s="18"/>
      <c r="P104" s="3"/>
      <c r="Q104" s="3"/>
      <c r="R104" s="3"/>
      <c r="S104" s="38"/>
    </row>
    <row r="105" spans="2:19" x14ac:dyDescent="0.55000000000000004">
      <c r="B105" s="45"/>
      <c r="D105" s="45"/>
      <c r="E105" s="16"/>
      <c r="F105" s="17"/>
      <c r="G105" s="17"/>
      <c r="H105" s="18"/>
      <c r="P105" s="3"/>
      <c r="Q105" s="3"/>
      <c r="R105" s="3"/>
      <c r="S105" s="38"/>
    </row>
    <row r="106" spans="2:19" x14ac:dyDescent="0.55000000000000004">
      <c r="B106" s="45"/>
      <c r="D106" s="45"/>
      <c r="E106" s="16"/>
      <c r="F106" s="17"/>
      <c r="G106" s="17"/>
      <c r="H106" s="18"/>
      <c r="P106" s="3"/>
      <c r="Q106" s="3"/>
      <c r="R106" s="3"/>
      <c r="S106" s="38"/>
    </row>
    <row r="107" spans="2:19" x14ac:dyDescent="0.55000000000000004">
      <c r="B107" s="45"/>
      <c r="D107" s="45"/>
      <c r="E107" s="16"/>
      <c r="F107" s="17"/>
      <c r="G107" s="17"/>
      <c r="H107" s="18"/>
      <c r="P107" s="3"/>
      <c r="Q107" s="3"/>
      <c r="R107" s="3"/>
      <c r="S107" s="38"/>
    </row>
    <row r="108" spans="2:19" x14ac:dyDescent="0.55000000000000004">
      <c r="B108" s="45"/>
      <c r="D108" s="45"/>
      <c r="E108" s="16"/>
      <c r="F108" s="17"/>
      <c r="G108" s="17"/>
      <c r="H108" s="18"/>
      <c r="P108" s="3"/>
      <c r="Q108" s="3"/>
      <c r="R108" s="3"/>
      <c r="S108" s="38"/>
    </row>
    <row r="109" spans="2:19" x14ac:dyDescent="0.55000000000000004">
      <c r="B109" s="45"/>
      <c r="D109" s="45"/>
      <c r="E109" s="16"/>
      <c r="F109" s="17"/>
      <c r="G109" s="17"/>
      <c r="H109" s="18"/>
      <c r="P109" s="3"/>
      <c r="Q109" s="3"/>
      <c r="R109" s="3"/>
      <c r="S109" s="38"/>
    </row>
    <row r="110" spans="2:19" x14ac:dyDescent="0.55000000000000004">
      <c r="B110" s="45"/>
      <c r="D110" s="45"/>
      <c r="E110" s="16"/>
      <c r="F110" s="17"/>
      <c r="G110" s="17"/>
      <c r="H110" s="18"/>
      <c r="P110" s="3"/>
      <c r="Q110" s="3"/>
      <c r="R110" s="3"/>
      <c r="S110" s="38"/>
    </row>
    <row r="111" spans="2:19" x14ac:dyDescent="0.55000000000000004">
      <c r="B111" s="45"/>
      <c r="D111" s="45"/>
      <c r="E111" s="16"/>
      <c r="F111" s="17"/>
      <c r="G111" s="17"/>
      <c r="H111" s="18"/>
      <c r="P111" s="3"/>
      <c r="Q111" s="3"/>
      <c r="R111" s="3"/>
      <c r="S111" s="38"/>
    </row>
    <row r="112" spans="2:19" x14ac:dyDescent="0.55000000000000004">
      <c r="B112" s="45"/>
      <c r="D112" s="45"/>
      <c r="E112" s="16"/>
      <c r="F112" s="17"/>
      <c r="G112" s="17"/>
      <c r="H112" s="18"/>
      <c r="P112" s="3"/>
      <c r="Q112" s="3"/>
      <c r="R112" s="3"/>
      <c r="S112" s="38"/>
    </row>
    <row r="113" spans="1:19" x14ac:dyDescent="0.55000000000000004">
      <c r="B113" s="45"/>
      <c r="D113" s="45"/>
      <c r="E113" s="16"/>
      <c r="F113" s="17"/>
      <c r="G113" s="17"/>
      <c r="H113" s="18"/>
      <c r="P113" s="3"/>
      <c r="Q113" s="3"/>
      <c r="R113" s="3"/>
      <c r="S113" s="38"/>
    </row>
    <row r="114" spans="1:19" x14ac:dyDescent="0.55000000000000004">
      <c r="B114"/>
      <c r="E114"/>
      <c r="H114"/>
      <c r="I114"/>
      <c r="L114"/>
      <c r="Q114" s="3"/>
    </row>
    <row r="115" spans="1:19" ht="15.3" x14ac:dyDescent="0.55000000000000004">
      <c r="A115" s="26"/>
      <c r="B115" s="23"/>
      <c r="C115" s="29"/>
      <c r="D115" s="24"/>
      <c r="E115"/>
      <c r="H115"/>
      <c r="I115"/>
      <c r="L115"/>
    </row>
    <row r="116" spans="1:19" x14ac:dyDescent="0.55000000000000004">
      <c r="B116" s="27"/>
      <c r="C116" s="28"/>
      <c r="E116"/>
      <c r="H116"/>
      <c r="I116"/>
      <c r="L116"/>
    </row>
    <row r="117" spans="1:19" x14ac:dyDescent="0.55000000000000004">
      <c r="E117"/>
      <c r="H117"/>
      <c r="I117"/>
      <c r="L117"/>
    </row>
    <row r="118" spans="1:19" x14ac:dyDescent="0.55000000000000004">
      <c r="E118"/>
      <c r="H118"/>
      <c r="I118"/>
      <c r="L118"/>
    </row>
    <row r="119" spans="1:19" x14ac:dyDescent="0.55000000000000004">
      <c r="E119"/>
      <c r="H119"/>
      <c r="I119"/>
      <c r="L119"/>
    </row>
    <row r="120" spans="1:19" x14ac:dyDescent="0.55000000000000004">
      <c r="E120"/>
      <c r="H120"/>
      <c r="I120"/>
      <c r="L120"/>
    </row>
    <row r="121" spans="1:19" x14ac:dyDescent="0.55000000000000004">
      <c r="B121"/>
      <c r="E121"/>
      <c r="H121"/>
      <c r="I121"/>
      <c r="L121"/>
    </row>
    <row r="122" spans="1:19" x14ac:dyDescent="0.55000000000000004">
      <c r="B122"/>
      <c r="E122"/>
      <c r="H122"/>
      <c r="I122"/>
      <c r="L122"/>
    </row>
    <row r="123" spans="1:19" x14ac:dyDescent="0.55000000000000004">
      <c r="B123"/>
      <c r="E123"/>
      <c r="H123"/>
      <c r="I123"/>
      <c r="L123"/>
    </row>
    <row r="124" spans="1:19" x14ac:dyDescent="0.55000000000000004">
      <c r="B124"/>
      <c r="E124"/>
      <c r="H124"/>
      <c r="I124"/>
      <c r="L124"/>
    </row>
    <row r="125" spans="1:19" x14ac:dyDescent="0.55000000000000004">
      <c r="B125"/>
      <c r="E125"/>
      <c r="H125"/>
      <c r="I125"/>
      <c r="L125"/>
    </row>
    <row r="126" spans="1:19" x14ac:dyDescent="0.55000000000000004">
      <c r="B126"/>
      <c r="E126"/>
      <c r="H126"/>
      <c r="I126"/>
      <c r="L126"/>
    </row>
    <row r="127" spans="1:19" x14ac:dyDescent="0.55000000000000004">
      <c r="B127"/>
      <c r="E127"/>
      <c r="H127"/>
      <c r="I127"/>
      <c r="L127"/>
    </row>
    <row r="128" spans="1:19" x14ac:dyDescent="0.55000000000000004">
      <c r="B128"/>
      <c r="E128"/>
      <c r="H128"/>
      <c r="I128"/>
      <c r="L128"/>
    </row>
    <row r="129" spans="2:12" x14ac:dyDescent="0.55000000000000004">
      <c r="B129"/>
      <c r="E129"/>
      <c r="H129"/>
      <c r="I129"/>
      <c r="L129"/>
    </row>
    <row r="130" spans="2:12" x14ac:dyDescent="0.55000000000000004">
      <c r="B130"/>
      <c r="E130"/>
      <c r="H130"/>
      <c r="I130"/>
      <c r="L130"/>
    </row>
    <row r="131" spans="2:12" x14ac:dyDescent="0.55000000000000004">
      <c r="B131"/>
      <c r="E131"/>
      <c r="H131"/>
      <c r="I131"/>
      <c r="L131"/>
    </row>
    <row r="132" spans="2:12" x14ac:dyDescent="0.55000000000000004">
      <c r="B132"/>
      <c r="E132"/>
      <c r="H132"/>
      <c r="I132"/>
      <c r="L132"/>
    </row>
    <row r="133" spans="2:12" x14ac:dyDescent="0.55000000000000004">
      <c r="B133"/>
      <c r="E133"/>
      <c r="H133"/>
      <c r="I133"/>
      <c r="L133"/>
    </row>
    <row r="134" spans="2:12" x14ac:dyDescent="0.55000000000000004">
      <c r="B134"/>
      <c r="E134"/>
      <c r="H134"/>
      <c r="I134"/>
      <c r="L134"/>
    </row>
    <row r="135" spans="2:12" x14ac:dyDescent="0.55000000000000004">
      <c r="B135"/>
      <c r="E135"/>
      <c r="H135"/>
      <c r="I135"/>
      <c r="L135"/>
    </row>
    <row r="136" spans="2:12" x14ac:dyDescent="0.55000000000000004">
      <c r="B136"/>
      <c r="E136"/>
      <c r="H136"/>
      <c r="I136"/>
      <c r="L136"/>
    </row>
    <row r="137" spans="2:12" x14ac:dyDescent="0.55000000000000004">
      <c r="B137"/>
      <c r="E137"/>
      <c r="H137"/>
      <c r="I137"/>
      <c r="L137"/>
    </row>
    <row r="138" spans="2:12" x14ac:dyDescent="0.55000000000000004">
      <c r="B138"/>
      <c r="E138"/>
      <c r="H138"/>
      <c r="I138"/>
      <c r="L138"/>
    </row>
    <row r="139" spans="2:12" x14ac:dyDescent="0.55000000000000004">
      <c r="B139"/>
      <c r="E139"/>
      <c r="H139"/>
      <c r="I139"/>
      <c r="L139"/>
    </row>
    <row r="140" spans="2:12" x14ac:dyDescent="0.55000000000000004">
      <c r="B140"/>
      <c r="E140"/>
      <c r="H140"/>
      <c r="I140"/>
      <c r="L140"/>
    </row>
    <row r="141" spans="2:12" x14ac:dyDescent="0.55000000000000004">
      <c r="B141"/>
      <c r="E141"/>
      <c r="H141"/>
      <c r="I141"/>
      <c r="L141"/>
    </row>
    <row r="142" spans="2:12" x14ac:dyDescent="0.55000000000000004">
      <c r="B142"/>
      <c r="E142"/>
      <c r="H142"/>
      <c r="I142"/>
      <c r="L142"/>
    </row>
    <row r="143" spans="2:12" x14ac:dyDescent="0.55000000000000004">
      <c r="B143"/>
      <c r="E143"/>
      <c r="H143"/>
      <c r="I143"/>
      <c r="L143"/>
    </row>
    <row r="144" spans="2:12" x14ac:dyDescent="0.55000000000000004">
      <c r="B144"/>
      <c r="E144"/>
      <c r="H144"/>
      <c r="I144"/>
      <c r="L144"/>
    </row>
    <row r="145" spans="2:12" x14ac:dyDescent="0.55000000000000004">
      <c r="B145"/>
      <c r="E145"/>
      <c r="H145"/>
      <c r="I145"/>
      <c r="L145"/>
    </row>
    <row r="146" spans="2:12" x14ac:dyDescent="0.55000000000000004">
      <c r="B146"/>
      <c r="E146"/>
      <c r="H146"/>
      <c r="I146"/>
      <c r="L146"/>
    </row>
    <row r="147" spans="2:12" x14ac:dyDescent="0.55000000000000004">
      <c r="B147"/>
      <c r="E147"/>
      <c r="H147"/>
      <c r="I147"/>
      <c r="L147"/>
    </row>
    <row r="148" spans="2:12" x14ac:dyDescent="0.55000000000000004">
      <c r="B148"/>
      <c r="E148"/>
      <c r="H148"/>
      <c r="I148"/>
      <c r="L148"/>
    </row>
    <row r="149" spans="2:12" x14ac:dyDescent="0.55000000000000004">
      <c r="B149"/>
      <c r="E149"/>
      <c r="H149"/>
      <c r="I149"/>
      <c r="L149"/>
    </row>
    <row r="150" spans="2:12" x14ac:dyDescent="0.55000000000000004">
      <c r="B150"/>
      <c r="E150"/>
      <c r="H150"/>
      <c r="I150"/>
      <c r="L150"/>
    </row>
    <row r="151" spans="2:12" x14ac:dyDescent="0.55000000000000004">
      <c r="B151"/>
      <c r="E151"/>
      <c r="H151"/>
      <c r="I151"/>
      <c r="L151"/>
    </row>
    <row r="152" spans="2:12" x14ac:dyDescent="0.55000000000000004">
      <c r="B152"/>
      <c r="E152"/>
      <c r="H152"/>
      <c r="I152"/>
      <c r="L152"/>
    </row>
    <row r="153" spans="2:12" x14ac:dyDescent="0.55000000000000004">
      <c r="B153"/>
      <c r="E153"/>
      <c r="H153"/>
      <c r="I153"/>
      <c r="L153"/>
    </row>
    <row r="154" spans="2:12" x14ac:dyDescent="0.55000000000000004">
      <c r="B154"/>
      <c r="E154"/>
      <c r="H154"/>
      <c r="I154"/>
      <c r="L154"/>
    </row>
    <row r="155" spans="2:12" x14ac:dyDescent="0.55000000000000004">
      <c r="B155"/>
      <c r="E155"/>
      <c r="H155"/>
      <c r="I155"/>
      <c r="L155"/>
    </row>
    <row r="156" spans="2:12" x14ac:dyDescent="0.55000000000000004">
      <c r="B156"/>
      <c r="E156"/>
      <c r="H156"/>
      <c r="I156"/>
      <c r="L156"/>
    </row>
    <row r="157" spans="2:12" x14ac:dyDescent="0.55000000000000004">
      <c r="B157"/>
      <c r="E157"/>
      <c r="H157"/>
      <c r="I157"/>
      <c r="L157"/>
    </row>
    <row r="158" spans="2:12" x14ac:dyDescent="0.55000000000000004">
      <c r="B158"/>
      <c r="E158"/>
      <c r="H158"/>
      <c r="I158"/>
      <c r="L158"/>
    </row>
    <row r="159" spans="2:12" x14ac:dyDescent="0.55000000000000004">
      <c r="B159"/>
      <c r="E159"/>
      <c r="H159"/>
      <c r="I159"/>
      <c r="L159"/>
    </row>
    <row r="160" spans="2:12" x14ac:dyDescent="0.55000000000000004">
      <c r="B160"/>
      <c r="E160"/>
      <c r="H160"/>
      <c r="I160"/>
      <c r="L160"/>
    </row>
    <row r="161" spans="2:12" x14ac:dyDescent="0.55000000000000004">
      <c r="B161"/>
      <c r="E161"/>
      <c r="H161"/>
      <c r="I161"/>
      <c r="L161"/>
    </row>
    <row r="162" spans="2:12" x14ac:dyDescent="0.55000000000000004">
      <c r="B162"/>
      <c r="E162"/>
      <c r="H162"/>
      <c r="I162"/>
      <c r="L162"/>
    </row>
    <row r="163" spans="2:12" x14ac:dyDescent="0.55000000000000004">
      <c r="B163"/>
      <c r="E163"/>
      <c r="H163"/>
      <c r="I163"/>
      <c r="L163"/>
    </row>
    <row r="164" spans="2:12" x14ac:dyDescent="0.55000000000000004">
      <c r="B164"/>
      <c r="E164"/>
      <c r="H164"/>
      <c r="I164"/>
      <c r="L164"/>
    </row>
    <row r="165" spans="2:12" x14ac:dyDescent="0.55000000000000004">
      <c r="B165"/>
      <c r="E165"/>
      <c r="H165"/>
      <c r="I165"/>
      <c r="L165"/>
    </row>
    <row r="166" spans="2:12" x14ac:dyDescent="0.55000000000000004">
      <c r="B166"/>
      <c r="E166"/>
      <c r="H166"/>
      <c r="I166"/>
      <c r="L166"/>
    </row>
    <row r="167" spans="2:12" x14ac:dyDescent="0.55000000000000004">
      <c r="B167"/>
      <c r="E167"/>
      <c r="H167"/>
      <c r="I167"/>
      <c r="L167"/>
    </row>
    <row r="168" spans="2:12" x14ac:dyDescent="0.55000000000000004">
      <c r="B168"/>
      <c r="E168"/>
      <c r="H168"/>
      <c r="I168"/>
      <c r="L168"/>
    </row>
    <row r="169" spans="2:12" x14ac:dyDescent="0.55000000000000004">
      <c r="B169"/>
      <c r="E169"/>
      <c r="H169"/>
      <c r="I169"/>
      <c r="L169"/>
    </row>
    <row r="170" spans="2:12" x14ac:dyDescent="0.55000000000000004">
      <c r="B170"/>
      <c r="E170"/>
      <c r="H170"/>
      <c r="I170"/>
      <c r="L170"/>
    </row>
    <row r="171" spans="2:12" x14ac:dyDescent="0.55000000000000004">
      <c r="B171"/>
      <c r="E171"/>
      <c r="H171"/>
      <c r="I171"/>
      <c r="L171"/>
    </row>
    <row r="172" spans="2:12" x14ac:dyDescent="0.55000000000000004">
      <c r="B172"/>
      <c r="E172"/>
      <c r="H172"/>
      <c r="I172"/>
      <c r="L172"/>
    </row>
    <row r="173" spans="2:12" x14ac:dyDescent="0.55000000000000004">
      <c r="B173"/>
      <c r="E173"/>
      <c r="H173"/>
      <c r="I173"/>
      <c r="L173"/>
    </row>
    <row r="174" spans="2:12" x14ac:dyDescent="0.55000000000000004">
      <c r="B174"/>
      <c r="E174"/>
      <c r="H174"/>
      <c r="I174"/>
      <c r="L174"/>
    </row>
    <row r="175" spans="2:12" x14ac:dyDescent="0.55000000000000004">
      <c r="B175"/>
      <c r="E175"/>
      <c r="H175"/>
      <c r="I175"/>
      <c r="L175"/>
    </row>
    <row r="176" spans="2:12" x14ac:dyDescent="0.55000000000000004">
      <c r="B176"/>
      <c r="E176"/>
      <c r="H176"/>
      <c r="I176"/>
      <c r="L176"/>
    </row>
    <row r="177" spans="2:12" x14ac:dyDescent="0.55000000000000004">
      <c r="B177"/>
      <c r="E177"/>
      <c r="H177"/>
      <c r="I177"/>
      <c r="L177"/>
    </row>
    <row r="178" spans="2:12" x14ac:dyDescent="0.55000000000000004">
      <c r="B178"/>
      <c r="E178"/>
      <c r="H178"/>
      <c r="I178"/>
      <c r="L178"/>
    </row>
    <row r="179" spans="2:12" x14ac:dyDescent="0.55000000000000004">
      <c r="B179"/>
      <c r="E179"/>
      <c r="H179"/>
      <c r="I179"/>
      <c r="L179"/>
    </row>
    <row r="180" spans="2:12" x14ac:dyDescent="0.55000000000000004">
      <c r="B180"/>
      <c r="E180"/>
      <c r="H180"/>
      <c r="I180"/>
      <c r="L180"/>
    </row>
    <row r="181" spans="2:12" x14ac:dyDescent="0.55000000000000004">
      <c r="B181"/>
      <c r="E181"/>
      <c r="H181"/>
      <c r="I181"/>
      <c r="L181"/>
    </row>
    <row r="182" spans="2:12" x14ac:dyDescent="0.55000000000000004">
      <c r="B182"/>
      <c r="E182"/>
      <c r="H182"/>
      <c r="I182"/>
      <c r="L182"/>
    </row>
    <row r="183" spans="2:12" x14ac:dyDescent="0.55000000000000004">
      <c r="B183"/>
      <c r="E183"/>
      <c r="H183"/>
      <c r="I183"/>
      <c r="L183"/>
    </row>
    <row r="184" spans="2:12" x14ac:dyDescent="0.55000000000000004">
      <c r="B184"/>
      <c r="E184"/>
      <c r="H184"/>
      <c r="I184"/>
      <c r="L184"/>
    </row>
    <row r="185" spans="2:12" x14ac:dyDescent="0.55000000000000004">
      <c r="B185"/>
      <c r="E185"/>
      <c r="H185"/>
      <c r="I185"/>
      <c r="L185"/>
    </row>
    <row r="186" spans="2:12" x14ac:dyDescent="0.55000000000000004">
      <c r="B186"/>
      <c r="E186"/>
      <c r="H186"/>
      <c r="I186"/>
      <c r="L186"/>
    </row>
    <row r="187" spans="2:12" x14ac:dyDescent="0.55000000000000004">
      <c r="B187"/>
      <c r="E187"/>
      <c r="H187"/>
      <c r="I187"/>
      <c r="L187"/>
    </row>
    <row r="188" spans="2:12" x14ac:dyDescent="0.55000000000000004">
      <c r="B188"/>
      <c r="E188"/>
      <c r="H188"/>
      <c r="I188"/>
      <c r="L188"/>
    </row>
    <row r="189" spans="2:12" x14ac:dyDescent="0.55000000000000004">
      <c r="B189"/>
      <c r="E189"/>
      <c r="H189"/>
      <c r="I189"/>
      <c r="L189"/>
    </row>
    <row r="190" spans="2:12" x14ac:dyDescent="0.55000000000000004">
      <c r="B190"/>
      <c r="E190"/>
      <c r="H190"/>
      <c r="I190"/>
      <c r="L190"/>
    </row>
    <row r="191" spans="2:12" x14ac:dyDescent="0.55000000000000004">
      <c r="B191"/>
      <c r="E191"/>
      <c r="H191"/>
      <c r="I191"/>
      <c r="L191"/>
    </row>
    <row r="192" spans="2:12" x14ac:dyDescent="0.55000000000000004">
      <c r="B192"/>
      <c r="E192"/>
      <c r="H192"/>
      <c r="I192"/>
      <c r="L192"/>
    </row>
    <row r="193" spans="2:12" x14ac:dyDescent="0.55000000000000004">
      <c r="B193"/>
      <c r="E193"/>
      <c r="H193"/>
      <c r="I193"/>
      <c r="L193"/>
    </row>
    <row r="194" spans="2:12" x14ac:dyDescent="0.55000000000000004">
      <c r="B194"/>
      <c r="E194"/>
      <c r="H194"/>
      <c r="I194"/>
      <c r="L194"/>
    </row>
    <row r="195" spans="2:12" x14ac:dyDescent="0.55000000000000004">
      <c r="B195"/>
      <c r="E195"/>
      <c r="H195"/>
      <c r="I195"/>
      <c r="L195"/>
    </row>
    <row r="196" spans="2:12" x14ac:dyDescent="0.55000000000000004">
      <c r="B196"/>
      <c r="E196"/>
      <c r="H196"/>
      <c r="I196"/>
      <c r="L196"/>
    </row>
    <row r="197" spans="2:12" x14ac:dyDescent="0.55000000000000004">
      <c r="B197"/>
      <c r="E197"/>
      <c r="H197"/>
      <c r="I197"/>
      <c r="L197"/>
    </row>
    <row r="198" spans="2:12" x14ac:dyDescent="0.55000000000000004">
      <c r="B198"/>
      <c r="E198"/>
      <c r="H198"/>
      <c r="I198"/>
      <c r="L198"/>
    </row>
    <row r="199" spans="2:12" x14ac:dyDescent="0.55000000000000004">
      <c r="B199"/>
      <c r="E199"/>
      <c r="H199"/>
      <c r="I199"/>
      <c r="L199"/>
    </row>
    <row r="200" spans="2:12" x14ac:dyDescent="0.55000000000000004">
      <c r="B200"/>
      <c r="E200"/>
      <c r="H200"/>
      <c r="I200"/>
      <c r="L200"/>
    </row>
    <row r="201" spans="2:12" x14ac:dyDescent="0.55000000000000004">
      <c r="B201"/>
      <c r="E201"/>
      <c r="H201"/>
      <c r="I201"/>
      <c r="L201"/>
    </row>
    <row r="202" spans="2:12" x14ac:dyDescent="0.55000000000000004">
      <c r="B202"/>
      <c r="E202"/>
      <c r="H202"/>
      <c r="I202"/>
      <c r="L202"/>
    </row>
    <row r="203" spans="2:12" x14ac:dyDescent="0.55000000000000004">
      <c r="B203"/>
      <c r="E203"/>
      <c r="H203"/>
      <c r="I203"/>
      <c r="L203"/>
    </row>
    <row r="204" spans="2:12" x14ac:dyDescent="0.55000000000000004">
      <c r="B204"/>
      <c r="E204"/>
      <c r="H204"/>
      <c r="I204"/>
      <c r="L204"/>
    </row>
    <row r="205" spans="2:12" x14ac:dyDescent="0.55000000000000004">
      <c r="B205"/>
      <c r="E205"/>
      <c r="H205"/>
      <c r="I205"/>
      <c r="L205"/>
    </row>
    <row r="206" spans="2:12" x14ac:dyDescent="0.55000000000000004">
      <c r="B206"/>
      <c r="E206"/>
      <c r="H206"/>
      <c r="I206"/>
      <c r="L206"/>
    </row>
    <row r="207" spans="2:12" x14ac:dyDescent="0.55000000000000004">
      <c r="B207"/>
      <c r="E207"/>
      <c r="H207"/>
      <c r="I207"/>
      <c r="L207"/>
    </row>
    <row r="208" spans="2:12" x14ac:dyDescent="0.55000000000000004">
      <c r="B208"/>
      <c r="E208"/>
      <c r="H208"/>
      <c r="I208"/>
      <c r="L208"/>
    </row>
    <row r="209" spans="2:12" x14ac:dyDescent="0.55000000000000004">
      <c r="B209"/>
      <c r="E209"/>
      <c r="H209"/>
      <c r="I209"/>
      <c r="L209"/>
    </row>
    <row r="210" spans="2:12" x14ac:dyDescent="0.55000000000000004">
      <c r="B210"/>
      <c r="E210"/>
      <c r="H210"/>
      <c r="I210"/>
      <c r="L210"/>
    </row>
    <row r="211" spans="2:12" x14ac:dyDescent="0.55000000000000004">
      <c r="B211"/>
      <c r="E211"/>
      <c r="H211"/>
      <c r="I211"/>
      <c r="L211"/>
    </row>
    <row r="212" spans="2:12" x14ac:dyDescent="0.55000000000000004">
      <c r="B212"/>
      <c r="E212"/>
      <c r="H212"/>
      <c r="I212"/>
      <c r="L212"/>
    </row>
    <row r="213" spans="2:12" x14ac:dyDescent="0.55000000000000004">
      <c r="B213"/>
      <c r="E213"/>
      <c r="H213"/>
      <c r="I213"/>
      <c r="L213"/>
    </row>
    <row r="214" spans="2:12" x14ac:dyDescent="0.55000000000000004">
      <c r="B214"/>
      <c r="E214"/>
      <c r="H214"/>
      <c r="I214"/>
      <c r="L214"/>
    </row>
    <row r="215" spans="2:12" x14ac:dyDescent="0.55000000000000004">
      <c r="B215"/>
      <c r="E215"/>
      <c r="H215"/>
      <c r="I215"/>
      <c r="L215"/>
    </row>
    <row r="216" spans="2:12" x14ac:dyDescent="0.55000000000000004">
      <c r="B216"/>
      <c r="E216"/>
      <c r="H216"/>
      <c r="I216"/>
      <c r="L216"/>
    </row>
    <row r="217" spans="2:12" x14ac:dyDescent="0.55000000000000004">
      <c r="B217"/>
      <c r="E217"/>
      <c r="H217"/>
      <c r="I217"/>
      <c r="L217"/>
    </row>
    <row r="218" spans="2:12" x14ac:dyDescent="0.55000000000000004">
      <c r="B218"/>
      <c r="E218"/>
      <c r="H218"/>
      <c r="I218"/>
      <c r="L218"/>
    </row>
    <row r="219" spans="2:12" x14ac:dyDescent="0.55000000000000004">
      <c r="B219"/>
      <c r="E219"/>
      <c r="H219"/>
      <c r="I219"/>
      <c r="L219"/>
    </row>
    <row r="220" spans="2:12" x14ac:dyDescent="0.55000000000000004">
      <c r="B220"/>
      <c r="E220"/>
      <c r="H220"/>
      <c r="I220"/>
      <c r="L220"/>
    </row>
    <row r="221" spans="2:12" x14ac:dyDescent="0.55000000000000004">
      <c r="B221"/>
      <c r="E221"/>
      <c r="H221"/>
      <c r="I221"/>
      <c r="L221"/>
    </row>
    <row r="222" spans="2:12" x14ac:dyDescent="0.55000000000000004">
      <c r="B222"/>
      <c r="E222"/>
      <c r="H222"/>
      <c r="I222"/>
      <c r="L222"/>
    </row>
    <row r="223" spans="2:12" x14ac:dyDescent="0.55000000000000004">
      <c r="B223"/>
      <c r="E223"/>
      <c r="H223"/>
      <c r="I223"/>
      <c r="L223"/>
    </row>
    <row r="224" spans="2:12" x14ac:dyDescent="0.55000000000000004">
      <c r="B224"/>
      <c r="E224"/>
      <c r="H224"/>
      <c r="I224"/>
      <c r="L224"/>
    </row>
    <row r="225" spans="2:12" x14ac:dyDescent="0.55000000000000004">
      <c r="B225"/>
      <c r="E225"/>
      <c r="H225"/>
      <c r="I225"/>
      <c r="L225"/>
    </row>
    <row r="226" spans="2:12" x14ac:dyDescent="0.55000000000000004">
      <c r="B226"/>
      <c r="E226"/>
      <c r="H226"/>
      <c r="I226"/>
      <c r="L226"/>
    </row>
    <row r="227" spans="2:12" x14ac:dyDescent="0.55000000000000004">
      <c r="B227"/>
      <c r="E227"/>
      <c r="H227"/>
      <c r="I227"/>
      <c r="L227"/>
    </row>
    <row r="228" spans="2:12" x14ac:dyDescent="0.55000000000000004">
      <c r="B228"/>
      <c r="E228"/>
      <c r="H228"/>
      <c r="I228"/>
      <c r="L228"/>
    </row>
    <row r="229" spans="2:12" x14ac:dyDescent="0.55000000000000004">
      <c r="B229"/>
      <c r="E229"/>
      <c r="H229"/>
      <c r="I229"/>
      <c r="L229"/>
    </row>
    <row r="230" spans="2:12" x14ac:dyDescent="0.55000000000000004">
      <c r="B230"/>
      <c r="E230"/>
      <c r="H230"/>
      <c r="I230"/>
      <c r="L230"/>
    </row>
    <row r="231" spans="2:12" x14ac:dyDescent="0.55000000000000004">
      <c r="B231"/>
      <c r="E231"/>
      <c r="H231"/>
      <c r="I231"/>
      <c r="L231"/>
    </row>
    <row r="232" spans="2:12" x14ac:dyDescent="0.55000000000000004">
      <c r="B232"/>
      <c r="E232"/>
      <c r="H232"/>
      <c r="I232"/>
      <c r="L232"/>
    </row>
    <row r="233" spans="2:12" x14ac:dyDescent="0.55000000000000004">
      <c r="B233"/>
      <c r="E233"/>
      <c r="H233"/>
      <c r="I233"/>
      <c r="L233"/>
    </row>
    <row r="234" spans="2:12" x14ac:dyDescent="0.55000000000000004">
      <c r="B234"/>
      <c r="E234"/>
      <c r="H234"/>
      <c r="I234"/>
      <c r="L234"/>
    </row>
    <row r="235" spans="2:12" x14ac:dyDescent="0.55000000000000004">
      <c r="B235"/>
      <c r="E235"/>
      <c r="H235"/>
      <c r="I235"/>
      <c r="L235"/>
    </row>
    <row r="236" spans="2:12" x14ac:dyDescent="0.55000000000000004">
      <c r="B236"/>
      <c r="E236"/>
      <c r="H236"/>
      <c r="I236"/>
      <c r="L236"/>
    </row>
    <row r="237" spans="2:12" x14ac:dyDescent="0.55000000000000004">
      <c r="B237"/>
      <c r="E237"/>
      <c r="H237"/>
      <c r="I237"/>
      <c r="L237"/>
    </row>
    <row r="238" spans="2:12" x14ac:dyDescent="0.55000000000000004">
      <c r="B238"/>
      <c r="E238"/>
      <c r="H238"/>
      <c r="I238"/>
      <c r="L238"/>
    </row>
    <row r="239" spans="2:12" x14ac:dyDescent="0.55000000000000004">
      <c r="B239"/>
      <c r="E239"/>
      <c r="H239"/>
      <c r="I239"/>
      <c r="L239"/>
    </row>
    <row r="240" spans="2:12" x14ac:dyDescent="0.55000000000000004">
      <c r="B240"/>
      <c r="E240"/>
      <c r="H240"/>
      <c r="I240"/>
      <c r="L240"/>
    </row>
    <row r="241" spans="2:12" x14ac:dyDescent="0.55000000000000004">
      <c r="B241"/>
      <c r="E241"/>
      <c r="H241"/>
      <c r="I241"/>
      <c r="L241"/>
    </row>
    <row r="242" spans="2:12" x14ac:dyDescent="0.55000000000000004">
      <c r="B242"/>
      <c r="E242"/>
      <c r="H242"/>
      <c r="I242"/>
      <c r="L242"/>
    </row>
    <row r="243" spans="2:12" x14ac:dyDescent="0.55000000000000004">
      <c r="B243"/>
      <c r="E243"/>
      <c r="H243"/>
      <c r="I243"/>
      <c r="L243"/>
    </row>
    <row r="244" spans="2:12" x14ac:dyDescent="0.55000000000000004">
      <c r="B244"/>
      <c r="E244"/>
      <c r="H244"/>
      <c r="I244"/>
      <c r="L244"/>
    </row>
    <row r="245" spans="2:12" x14ac:dyDescent="0.55000000000000004">
      <c r="B245"/>
      <c r="E245"/>
      <c r="H245"/>
      <c r="I245"/>
      <c r="L245"/>
    </row>
    <row r="246" spans="2:12" x14ac:dyDescent="0.55000000000000004">
      <c r="B246"/>
      <c r="E246"/>
      <c r="H246"/>
      <c r="I246"/>
      <c r="L246"/>
    </row>
    <row r="247" spans="2:12" x14ac:dyDescent="0.55000000000000004">
      <c r="B247"/>
      <c r="E247"/>
      <c r="H247"/>
      <c r="I247"/>
      <c r="L247"/>
    </row>
    <row r="248" spans="2:12" x14ac:dyDescent="0.55000000000000004">
      <c r="B248"/>
      <c r="E248"/>
      <c r="H248"/>
      <c r="I248"/>
      <c r="L248"/>
    </row>
    <row r="249" spans="2:12" x14ac:dyDescent="0.55000000000000004">
      <c r="B249"/>
      <c r="E249"/>
      <c r="H249"/>
      <c r="I249"/>
      <c r="L249"/>
    </row>
    <row r="250" spans="2:12" x14ac:dyDescent="0.55000000000000004">
      <c r="B250"/>
      <c r="E250"/>
      <c r="H250"/>
      <c r="I250"/>
      <c r="L250"/>
    </row>
    <row r="251" spans="2:12" x14ac:dyDescent="0.55000000000000004">
      <c r="B251"/>
      <c r="E251"/>
      <c r="H251"/>
      <c r="I251"/>
      <c r="L251"/>
    </row>
    <row r="252" spans="2:12" x14ac:dyDescent="0.55000000000000004">
      <c r="B252"/>
      <c r="E252"/>
      <c r="H252"/>
      <c r="I252"/>
      <c r="L252"/>
    </row>
    <row r="253" spans="2:12" x14ac:dyDescent="0.55000000000000004">
      <c r="B253"/>
      <c r="E253"/>
      <c r="H253"/>
      <c r="I253"/>
      <c r="L253"/>
    </row>
    <row r="254" spans="2:12" x14ac:dyDescent="0.55000000000000004">
      <c r="B254"/>
      <c r="E254"/>
      <c r="H254"/>
      <c r="I254"/>
      <c r="L254"/>
    </row>
    <row r="255" spans="2:12" x14ac:dyDescent="0.55000000000000004">
      <c r="B255"/>
      <c r="E255"/>
      <c r="H255"/>
      <c r="I255"/>
      <c r="L255"/>
    </row>
    <row r="256" spans="2:12" x14ac:dyDescent="0.55000000000000004">
      <c r="B256"/>
      <c r="E256"/>
      <c r="H256"/>
      <c r="I256"/>
      <c r="L256"/>
    </row>
    <row r="257" spans="2:12" x14ac:dyDescent="0.55000000000000004">
      <c r="B257"/>
      <c r="E257"/>
      <c r="H257"/>
      <c r="I257"/>
      <c r="L257"/>
    </row>
    <row r="258" spans="2:12" x14ac:dyDescent="0.55000000000000004">
      <c r="B258"/>
      <c r="E258"/>
      <c r="H258"/>
      <c r="I258"/>
      <c r="L258"/>
    </row>
    <row r="259" spans="2:12" x14ac:dyDescent="0.55000000000000004">
      <c r="B259"/>
      <c r="E259"/>
      <c r="H259"/>
      <c r="I259"/>
      <c r="L259"/>
    </row>
    <row r="260" spans="2:12" x14ac:dyDescent="0.55000000000000004">
      <c r="B260"/>
      <c r="E260"/>
      <c r="H260"/>
      <c r="I260"/>
      <c r="L260"/>
    </row>
    <row r="261" spans="2:12" x14ac:dyDescent="0.55000000000000004">
      <c r="B261"/>
      <c r="E261"/>
      <c r="H261"/>
      <c r="I261"/>
      <c r="L261"/>
    </row>
    <row r="262" spans="2:12" x14ac:dyDescent="0.55000000000000004">
      <c r="B262"/>
      <c r="E262"/>
      <c r="H262"/>
      <c r="I262"/>
      <c r="L262"/>
    </row>
    <row r="263" spans="2:12" x14ac:dyDescent="0.55000000000000004">
      <c r="B263"/>
      <c r="E263"/>
      <c r="H263"/>
      <c r="I263"/>
      <c r="L263"/>
    </row>
    <row r="264" spans="2:12" x14ac:dyDescent="0.55000000000000004">
      <c r="B264"/>
      <c r="E264"/>
      <c r="H264"/>
      <c r="I264"/>
      <c r="L264"/>
    </row>
    <row r="265" spans="2:12" x14ac:dyDescent="0.55000000000000004">
      <c r="B265"/>
      <c r="E265"/>
      <c r="H265"/>
      <c r="I265"/>
      <c r="L265"/>
    </row>
    <row r="266" spans="2:12" x14ac:dyDescent="0.55000000000000004">
      <c r="B266"/>
      <c r="E266"/>
      <c r="H266"/>
      <c r="I266"/>
      <c r="L266"/>
    </row>
    <row r="267" spans="2:12" x14ac:dyDescent="0.55000000000000004">
      <c r="B267"/>
      <c r="E267"/>
      <c r="H267"/>
      <c r="I267"/>
      <c r="L267"/>
    </row>
    <row r="268" spans="2:12" x14ac:dyDescent="0.55000000000000004">
      <c r="B268"/>
      <c r="E268"/>
      <c r="H268"/>
      <c r="I268"/>
      <c r="L268"/>
    </row>
    <row r="269" spans="2:12" x14ac:dyDescent="0.55000000000000004">
      <c r="B269"/>
      <c r="E269"/>
      <c r="H269"/>
      <c r="I269"/>
      <c r="L269"/>
    </row>
    <row r="270" spans="2:12" x14ac:dyDescent="0.55000000000000004">
      <c r="B270"/>
      <c r="E270"/>
      <c r="H270"/>
      <c r="I270"/>
      <c r="L270"/>
    </row>
    <row r="271" spans="2:12" x14ac:dyDescent="0.55000000000000004">
      <c r="B271"/>
      <c r="E271"/>
      <c r="H271"/>
      <c r="I271"/>
      <c r="L271"/>
    </row>
    <row r="272" spans="2:12" x14ac:dyDescent="0.55000000000000004">
      <c r="B272"/>
      <c r="E272"/>
      <c r="H272"/>
      <c r="I272"/>
      <c r="L272"/>
    </row>
    <row r="273" spans="2:12" x14ac:dyDescent="0.55000000000000004">
      <c r="B273"/>
      <c r="E273"/>
      <c r="H273"/>
      <c r="I273"/>
      <c r="L273"/>
    </row>
    <row r="274" spans="2:12" x14ac:dyDescent="0.55000000000000004">
      <c r="B274"/>
      <c r="E274"/>
      <c r="H274"/>
      <c r="I274"/>
      <c r="L274"/>
    </row>
    <row r="275" spans="2:12" x14ac:dyDescent="0.55000000000000004">
      <c r="B275"/>
      <c r="E275"/>
      <c r="H275"/>
      <c r="I275"/>
      <c r="L275"/>
    </row>
    <row r="276" spans="2:12" x14ac:dyDescent="0.55000000000000004">
      <c r="B276"/>
      <c r="E276"/>
      <c r="H276"/>
      <c r="I276"/>
      <c r="L276"/>
    </row>
    <row r="277" spans="2:12" x14ac:dyDescent="0.55000000000000004">
      <c r="B277"/>
      <c r="E277"/>
      <c r="H277"/>
      <c r="I277"/>
      <c r="L277"/>
    </row>
    <row r="278" spans="2:12" x14ac:dyDescent="0.55000000000000004">
      <c r="B278"/>
      <c r="E278"/>
      <c r="H278"/>
      <c r="I278"/>
      <c r="L278"/>
    </row>
    <row r="279" spans="2:12" x14ac:dyDescent="0.55000000000000004">
      <c r="B279"/>
      <c r="E279"/>
      <c r="H279"/>
      <c r="I279"/>
      <c r="L279"/>
    </row>
    <row r="280" spans="2:12" x14ac:dyDescent="0.55000000000000004">
      <c r="B280"/>
      <c r="E280"/>
      <c r="H280"/>
      <c r="I280"/>
      <c r="L280"/>
    </row>
    <row r="281" spans="2:12" x14ac:dyDescent="0.55000000000000004">
      <c r="B281"/>
      <c r="E281"/>
      <c r="H281"/>
      <c r="I281"/>
      <c r="L281"/>
    </row>
    <row r="282" spans="2:12" x14ac:dyDescent="0.55000000000000004">
      <c r="B282"/>
      <c r="E282"/>
      <c r="H282"/>
      <c r="I282"/>
      <c r="L282"/>
    </row>
    <row r="283" spans="2:12" x14ac:dyDescent="0.55000000000000004">
      <c r="B283"/>
      <c r="E283"/>
      <c r="H283"/>
      <c r="I283"/>
      <c r="L283"/>
    </row>
    <row r="284" spans="2:12" x14ac:dyDescent="0.55000000000000004">
      <c r="B284"/>
      <c r="E284"/>
      <c r="H284"/>
      <c r="I284"/>
      <c r="L284"/>
    </row>
    <row r="285" spans="2:12" x14ac:dyDescent="0.55000000000000004">
      <c r="B285"/>
      <c r="E285"/>
      <c r="H285"/>
      <c r="I285"/>
      <c r="L285"/>
    </row>
    <row r="286" spans="2:12" x14ac:dyDescent="0.55000000000000004">
      <c r="B286"/>
      <c r="E286"/>
      <c r="H286"/>
      <c r="I286"/>
      <c r="L286"/>
    </row>
    <row r="287" spans="2:12" x14ac:dyDescent="0.55000000000000004">
      <c r="B287"/>
      <c r="E287"/>
      <c r="H287"/>
      <c r="I287"/>
      <c r="L287"/>
    </row>
    <row r="288" spans="2:12" x14ac:dyDescent="0.55000000000000004">
      <c r="B288"/>
      <c r="E288"/>
      <c r="H288"/>
      <c r="I288"/>
      <c r="L288"/>
    </row>
    <row r="289" spans="2:12" x14ac:dyDescent="0.55000000000000004">
      <c r="B289"/>
      <c r="E289"/>
      <c r="H289"/>
      <c r="I289"/>
      <c r="L289"/>
    </row>
    <row r="290" spans="2:12" x14ac:dyDescent="0.55000000000000004">
      <c r="B290"/>
      <c r="E290"/>
      <c r="H290"/>
      <c r="I290"/>
      <c r="L290"/>
    </row>
    <row r="291" spans="2:12" x14ac:dyDescent="0.55000000000000004">
      <c r="B291"/>
      <c r="E291"/>
      <c r="H291"/>
      <c r="I291"/>
      <c r="L291"/>
    </row>
    <row r="292" spans="2:12" x14ac:dyDescent="0.55000000000000004">
      <c r="B292"/>
      <c r="E292"/>
      <c r="H292"/>
      <c r="I292"/>
      <c r="L292"/>
    </row>
    <row r="293" spans="2:12" x14ac:dyDescent="0.55000000000000004">
      <c r="B293"/>
      <c r="E293"/>
      <c r="H293"/>
      <c r="I293"/>
      <c r="L293"/>
    </row>
    <row r="294" spans="2:12" x14ac:dyDescent="0.55000000000000004">
      <c r="B294"/>
      <c r="E294"/>
      <c r="H294"/>
      <c r="I294"/>
      <c r="L294"/>
    </row>
    <row r="295" spans="2:12" x14ac:dyDescent="0.55000000000000004">
      <c r="B295"/>
      <c r="E295"/>
      <c r="H295"/>
      <c r="I295"/>
      <c r="L295"/>
    </row>
    <row r="296" spans="2:12" x14ac:dyDescent="0.55000000000000004">
      <c r="B296"/>
      <c r="E296"/>
      <c r="H296"/>
      <c r="I296"/>
      <c r="L296"/>
    </row>
    <row r="297" spans="2:12" x14ac:dyDescent="0.55000000000000004">
      <c r="B297"/>
      <c r="E297"/>
      <c r="H297"/>
      <c r="I297"/>
      <c r="L297"/>
    </row>
    <row r="298" spans="2:12" x14ac:dyDescent="0.55000000000000004">
      <c r="B298"/>
      <c r="E298"/>
      <c r="H298"/>
      <c r="I298"/>
      <c r="L298"/>
    </row>
    <row r="299" spans="2:12" x14ac:dyDescent="0.55000000000000004">
      <c r="B299"/>
      <c r="E299"/>
      <c r="H299"/>
      <c r="I299"/>
      <c r="L299"/>
    </row>
    <row r="300" spans="2:12" x14ac:dyDescent="0.55000000000000004">
      <c r="B300"/>
      <c r="E300"/>
      <c r="H300"/>
      <c r="I300"/>
      <c r="L300"/>
    </row>
    <row r="301" spans="2:12" x14ac:dyDescent="0.55000000000000004">
      <c r="B301"/>
      <c r="E301"/>
      <c r="H301"/>
      <c r="I301"/>
      <c r="L301"/>
    </row>
    <row r="302" spans="2:12" x14ac:dyDescent="0.55000000000000004">
      <c r="B302"/>
      <c r="E302"/>
      <c r="H302"/>
      <c r="I302"/>
      <c r="L302"/>
    </row>
    <row r="303" spans="2:12" x14ac:dyDescent="0.55000000000000004">
      <c r="B303"/>
      <c r="E303"/>
      <c r="H303"/>
      <c r="I303"/>
      <c r="L303"/>
    </row>
    <row r="304" spans="2:12" x14ac:dyDescent="0.55000000000000004">
      <c r="B304"/>
      <c r="E304"/>
      <c r="H304"/>
      <c r="I304"/>
      <c r="L304"/>
    </row>
    <row r="305" spans="2:12" x14ac:dyDescent="0.55000000000000004">
      <c r="B305"/>
      <c r="E305"/>
      <c r="H305"/>
      <c r="I305"/>
      <c r="L305"/>
    </row>
    <row r="306" spans="2:12" x14ac:dyDescent="0.55000000000000004">
      <c r="B306"/>
      <c r="E306"/>
      <c r="H306"/>
      <c r="I306"/>
      <c r="L306"/>
    </row>
    <row r="307" spans="2:12" x14ac:dyDescent="0.55000000000000004">
      <c r="B307"/>
      <c r="E307"/>
      <c r="H307"/>
      <c r="I307"/>
      <c r="L307"/>
    </row>
    <row r="308" spans="2:12" x14ac:dyDescent="0.55000000000000004">
      <c r="B308"/>
      <c r="E308"/>
      <c r="H308"/>
      <c r="I308"/>
      <c r="L308"/>
    </row>
    <row r="309" spans="2:12" x14ac:dyDescent="0.55000000000000004">
      <c r="B309"/>
      <c r="E309"/>
      <c r="H309"/>
      <c r="I309"/>
      <c r="L309"/>
    </row>
    <row r="310" spans="2:12" x14ac:dyDescent="0.55000000000000004">
      <c r="B310"/>
      <c r="E310"/>
      <c r="H310"/>
      <c r="I310"/>
      <c r="L310"/>
    </row>
    <row r="311" spans="2:12" x14ac:dyDescent="0.55000000000000004">
      <c r="B311"/>
      <c r="E311"/>
      <c r="H311"/>
      <c r="I311"/>
      <c r="L311"/>
    </row>
    <row r="312" spans="2:12" x14ac:dyDescent="0.55000000000000004">
      <c r="B312"/>
      <c r="E312"/>
      <c r="H312"/>
      <c r="I312"/>
      <c r="L312"/>
    </row>
    <row r="313" spans="2:12" x14ac:dyDescent="0.55000000000000004">
      <c r="B313"/>
      <c r="E313"/>
      <c r="H313"/>
      <c r="I313"/>
      <c r="L313"/>
    </row>
    <row r="314" spans="2:12" x14ac:dyDescent="0.55000000000000004">
      <c r="B314"/>
      <c r="E314"/>
      <c r="H314"/>
      <c r="I314"/>
      <c r="L314"/>
    </row>
    <row r="315" spans="2:12" x14ac:dyDescent="0.55000000000000004">
      <c r="B315"/>
      <c r="E315"/>
      <c r="H315"/>
      <c r="I315"/>
      <c r="L315"/>
    </row>
    <row r="316" spans="2:12" x14ac:dyDescent="0.55000000000000004">
      <c r="B316"/>
      <c r="E316"/>
      <c r="H316"/>
      <c r="I316"/>
      <c r="L316"/>
    </row>
    <row r="317" spans="2:12" x14ac:dyDescent="0.55000000000000004">
      <c r="B317"/>
      <c r="E317"/>
      <c r="H317"/>
      <c r="I317"/>
      <c r="L317"/>
    </row>
    <row r="318" spans="2:12" x14ac:dyDescent="0.55000000000000004">
      <c r="B318"/>
      <c r="E318"/>
      <c r="H318"/>
      <c r="I318"/>
      <c r="L318"/>
    </row>
    <row r="319" spans="2:12" x14ac:dyDescent="0.55000000000000004">
      <c r="B319"/>
      <c r="E319"/>
      <c r="H319"/>
      <c r="I319"/>
      <c r="L319"/>
    </row>
    <row r="320" spans="2:12" x14ac:dyDescent="0.55000000000000004">
      <c r="B320"/>
      <c r="E320"/>
      <c r="H320"/>
      <c r="I320"/>
      <c r="L320"/>
    </row>
    <row r="321" spans="2:12" x14ac:dyDescent="0.55000000000000004">
      <c r="B321"/>
      <c r="E321"/>
      <c r="H321"/>
      <c r="I321"/>
      <c r="L321"/>
    </row>
    <row r="322" spans="2:12" x14ac:dyDescent="0.55000000000000004">
      <c r="B322"/>
      <c r="E322"/>
      <c r="H322"/>
      <c r="I322"/>
      <c r="L322"/>
    </row>
    <row r="323" spans="2:12" x14ac:dyDescent="0.55000000000000004">
      <c r="B323"/>
      <c r="E323"/>
      <c r="H323"/>
      <c r="I323"/>
      <c r="L323"/>
    </row>
    <row r="324" spans="2:12" x14ac:dyDescent="0.55000000000000004">
      <c r="B324"/>
      <c r="E324"/>
      <c r="H324"/>
      <c r="I324"/>
      <c r="L324"/>
    </row>
    <row r="325" spans="2:12" x14ac:dyDescent="0.55000000000000004">
      <c r="B325"/>
      <c r="E325"/>
      <c r="H325"/>
      <c r="I325"/>
      <c r="L325"/>
    </row>
    <row r="326" spans="2:12" x14ac:dyDescent="0.55000000000000004">
      <c r="B326"/>
      <c r="E326"/>
      <c r="H326"/>
      <c r="I326"/>
      <c r="L326"/>
    </row>
    <row r="327" spans="2:12" x14ac:dyDescent="0.55000000000000004">
      <c r="B327"/>
      <c r="E327"/>
      <c r="H327"/>
      <c r="I327"/>
      <c r="L327"/>
    </row>
    <row r="328" spans="2:12" x14ac:dyDescent="0.55000000000000004">
      <c r="B328"/>
      <c r="E328"/>
      <c r="H328"/>
      <c r="I328"/>
      <c r="L328"/>
    </row>
    <row r="329" spans="2:12" x14ac:dyDescent="0.55000000000000004">
      <c r="B329"/>
      <c r="E329"/>
      <c r="H329"/>
      <c r="I329"/>
      <c r="L329"/>
    </row>
    <row r="330" spans="2:12" x14ac:dyDescent="0.55000000000000004">
      <c r="B330"/>
      <c r="E330"/>
      <c r="H330"/>
      <c r="I330"/>
      <c r="L330"/>
    </row>
    <row r="331" spans="2:12" x14ac:dyDescent="0.55000000000000004">
      <c r="B331"/>
      <c r="E331"/>
      <c r="H331"/>
      <c r="I331"/>
      <c r="L331"/>
    </row>
    <row r="332" spans="2:12" x14ac:dyDescent="0.55000000000000004">
      <c r="B332"/>
      <c r="E332"/>
      <c r="H332"/>
      <c r="I332"/>
      <c r="L332"/>
    </row>
    <row r="333" spans="2:12" x14ac:dyDescent="0.55000000000000004">
      <c r="B333"/>
      <c r="E333"/>
      <c r="H333"/>
      <c r="I333"/>
      <c r="L333"/>
    </row>
    <row r="334" spans="2:12" x14ac:dyDescent="0.55000000000000004">
      <c r="B334"/>
      <c r="E334"/>
      <c r="H334"/>
      <c r="I334"/>
      <c r="L334"/>
    </row>
    <row r="335" spans="2:12" x14ac:dyDescent="0.55000000000000004">
      <c r="B335"/>
      <c r="E335"/>
      <c r="H335"/>
      <c r="I335"/>
      <c r="L335"/>
    </row>
    <row r="336" spans="2:12" x14ac:dyDescent="0.55000000000000004">
      <c r="B336"/>
      <c r="E336"/>
      <c r="H336"/>
      <c r="I336"/>
      <c r="L336"/>
    </row>
    <row r="337" spans="2:12" x14ac:dyDescent="0.55000000000000004">
      <c r="B337"/>
      <c r="E337"/>
      <c r="H337"/>
      <c r="I337"/>
      <c r="L337"/>
    </row>
    <row r="338" spans="2:12" x14ac:dyDescent="0.55000000000000004">
      <c r="B338"/>
      <c r="E338"/>
      <c r="H338"/>
      <c r="I338"/>
      <c r="L338"/>
    </row>
    <row r="339" spans="2:12" x14ac:dyDescent="0.55000000000000004">
      <c r="B339"/>
      <c r="E339"/>
      <c r="H339"/>
      <c r="I339"/>
      <c r="L339"/>
    </row>
    <row r="340" spans="2:12" x14ac:dyDescent="0.55000000000000004">
      <c r="B340"/>
      <c r="E340"/>
      <c r="H340"/>
      <c r="I340"/>
      <c r="L340"/>
    </row>
    <row r="341" spans="2:12" x14ac:dyDescent="0.55000000000000004">
      <c r="B341"/>
      <c r="E341"/>
      <c r="H341"/>
      <c r="I341"/>
      <c r="L341"/>
    </row>
    <row r="342" spans="2:12" x14ac:dyDescent="0.55000000000000004">
      <c r="B342"/>
      <c r="E342"/>
      <c r="H342"/>
      <c r="I342"/>
      <c r="L342"/>
    </row>
    <row r="343" spans="2:12" x14ac:dyDescent="0.55000000000000004">
      <c r="B343"/>
      <c r="E343"/>
      <c r="H343"/>
      <c r="I343"/>
      <c r="L343"/>
    </row>
    <row r="344" spans="2:12" x14ac:dyDescent="0.55000000000000004">
      <c r="B344"/>
      <c r="E344"/>
      <c r="H344"/>
      <c r="I344"/>
      <c r="L344"/>
    </row>
    <row r="345" spans="2:12" x14ac:dyDescent="0.55000000000000004">
      <c r="B345"/>
      <c r="E345"/>
      <c r="H345"/>
      <c r="I345"/>
      <c r="L345"/>
    </row>
    <row r="346" spans="2:12" x14ac:dyDescent="0.55000000000000004">
      <c r="B346"/>
      <c r="E346"/>
      <c r="H346"/>
      <c r="I346"/>
      <c r="L346"/>
    </row>
    <row r="347" spans="2:12" x14ac:dyDescent="0.55000000000000004">
      <c r="B347"/>
      <c r="E347"/>
      <c r="H347"/>
      <c r="I347"/>
      <c r="L347"/>
    </row>
    <row r="348" spans="2:12" x14ac:dyDescent="0.55000000000000004">
      <c r="B348"/>
      <c r="E348"/>
      <c r="H348"/>
      <c r="I348"/>
      <c r="L348"/>
    </row>
    <row r="349" spans="2:12" x14ac:dyDescent="0.55000000000000004">
      <c r="B349"/>
      <c r="E349"/>
      <c r="H349"/>
      <c r="I349"/>
      <c r="L349"/>
    </row>
    <row r="350" spans="2:12" x14ac:dyDescent="0.55000000000000004">
      <c r="B350"/>
      <c r="E350"/>
      <c r="H350"/>
      <c r="I350"/>
      <c r="L350"/>
    </row>
    <row r="351" spans="2:12" x14ac:dyDescent="0.55000000000000004">
      <c r="B351"/>
      <c r="E351"/>
      <c r="H351"/>
      <c r="I351"/>
      <c r="L351"/>
    </row>
    <row r="352" spans="2:12" x14ac:dyDescent="0.55000000000000004">
      <c r="B352"/>
      <c r="E352"/>
      <c r="H352"/>
      <c r="I352"/>
      <c r="L352"/>
    </row>
    <row r="353" spans="2:12" x14ac:dyDescent="0.55000000000000004">
      <c r="B353"/>
      <c r="E353"/>
      <c r="H353"/>
      <c r="I353"/>
      <c r="L353"/>
    </row>
    <row r="354" spans="2:12" x14ac:dyDescent="0.55000000000000004">
      <c r="B354"/>
      <c r="E354"/>
      <c r="H354"/>
      <c r="I354"/>
      <c r="L354"/>
    </row>
    <row r="355" spans="2:12" x14ac:dyDescent="0.55000000000000004">
      <c r="B355"/>
      <c r="E355"/>
      <c r="H355"/>
      <c r="I355"/>
      <c r="L355"/>
    </row>
    <row r="356" spans="2:12" x14ac:dyDescent="0.55000000000000004">
      <c r="B356"/>
      <c r="E356"/>
      <c r="H356"/>
      <c r="I356"/>
      <c r="L356"/>
    </row>
    <row r="357" spans="2:12" x14ac:dyDescent="0.55000000000000004">
      <c r="B357"/>
      <c r="E357"/>
      <c r="H357"/>
      <c r="I357"/>
      <c r="L357"/>
    </row>
    <row r="358" spans="2:12" x14ac:dyDescent="0.55000000000000004">
      <c r="B358"/>
      <c r="E358"/>
      <c r="H358"/>
      <c r="I358"/>
      <c r="L358"/>
    </row>
    <row r="359" spans="2:12" x14ac:dyDescent="0.55000000000000004">
      <c r="B359"/>
      <c r="E359"/>
      <c r="H359"/>
      <c r="I359"/>
      <c r="L359"/>
    </row>
    <row r="360" spans="2:12" x14ac:dyDescent="0.55000000000000004">
      <c r="B360"/>
      <c r="E360"/>
      <c r="H360"/>
      <c r="I360"/>
      <c r="L360"/>
    </row>
    <row r="361" spans="2:12" x14ac:dyDescent="0.55000000000000004">
      <c r="B361"/>
      <c r="E361"/>
      <c r="H361"/>
      <c r="I361"/>
      <c r="L361"/>
    </row>
    <row r="362" spans="2:12" x14ac:dyDescent="0.55000000000000004">
      <c r="B362"/>
      <c r="E362"/>
      <c r="H362"/>
      <c r="I362"/>
      <c r="L362"/>
    </row>
    <row r="363" spans="2:12" x14ac:dyDescent="0.55000000000000004">
      <c r="B363"/>
      <c r="E363"/>
      <c r="H363"/>
      <c r="I363"/>
      <c r="L363"/>
    </row>
    <row r="364" spans="2:12" x14ac:dyDescent="0.55000000000000004">
      <c r="B364"/>
      <c r="E364"/>
      <c r="H364"/>
      <c r="I364"/>
      <c r="L364"/>
    </row>
    <row r="365" spans="2:12" x14ac:dyDescent="0.55000000000000004">
      <c r="B365"/>
      <c r="E365"/>
      <c r="H365"/>
      <c r="I365"/>
      <c r="L365"/>
    </row>
    <row r="366" spans="2:12" x14ac:dyDescent="0.55000000000000004">
      <c r="B366"/>
      <c r="E366"/>
      <c r="H366"/>
      <c r="I366"/>
      <c r="L366"/>
    </row>
    <row r="367" spans="2:12" x14ac:dyDescent="0.55000000000000004">
      <c r="B367"/>
      <c r="E367"/>
      <c r="H367"/>
      <c r="I367"/>
      <c r="L367"/>
    </row>
    <row r="368" spans="2:12" x14ac:dyDescent="0.55000000000000004">
      <c r="B368"/>
      <c r="E368"/>
      <c r="H368"/>
      <c r="I368"/>
      <c r="L368"/>
    </row>
    <row r="369" spans="2:12" x14ac:dyDescent="0.55000000000000004">
      <c r="B369"/>
      <c r="E369"/>
      <c r="H369"/>
      <c r="I369"/>
      <c r="L369"/>
    </row>
    <row r="370" spans="2:12" x14ac:dyDescent="0.55000000000000004">
      <c r="B370"/>
      <c r="E370"/>
      <c r="H370"/>
      <c r="I370"/>
      <c r="L370"/>
    </row>
    <row r="371" spans="2:12" x14ac:dyDescent="0.55000000000000004">
      <c r="B371"/>
      <c r="E371"/>
      <c r="H371"/>
      <c r="I371"/>
      <c r="L371"/>
    </row>
    <row r="372" spans="2:12" x14ac:dyDescent="0.55000000000000004">
      <c r="B372"/>
      <c r="E372"/>
      <c r="H372"/>
      <c r="I372"/>
      <c r="L372"/>
    </row>
    <row r="373" spans="2:12" x14ac:dyDescent="0.55000000000000004">
      <c r="B373"/>
      <c r="E373"/>
      <c r="H373"/>
      <c r="I373"/>
      <c r="L373"/>
    </row>
    <row r="374" spans="2:12" x14ac:dyDescent="0.55000000000000004">
      <c r="B374"/>
      <c r="E374"/>
      <c r="H374"/>
      <c r="I374"/>
      <c r="L374"/>
    </row>
    <row r="375" spans="2:12" x14ac:dyDescent="0.55000000000000004">
      <c r="B375"/>
      <c r="E375"/>
      <c r="H375"/>
      <c r="I375"/>
      <c r="L375"/>
    </row>
    <row r="376" spans="2:12" x14ac:dyDescent="0.55000000000000004">
      <c r="B376"/>
      <c r="E376"/>
      <c r="H376"/>
      <c r="I376"/>
      <c r="L376"/>
    </row>
    <row r="377" spans="2:12" x14ac:dyDescent="0.55000000000000004">
      <c r="B377"/>
      <c r="E377"/>
      <c r="H377"/>
      <c r="I377"/>
      <c r="L377"/>
    </row>
    <row r="378" spans="2:12" x14ac:dyDescent="0.55000000000000004">
      <c r="B378"/>
      <c r="E378"/>
      <c r="H378"/>
      <c r="I378"/>
      <c r="L378"/>
    </row>
    <row r="379" spans="2:12" x14ac:dyDescent="0.55000000000000004">
      <c r="B379"/>
      <c r="E379"/>
      <c r="H379"/>
      <c r="I379"/>
      <c r="L379"/>
    </row>
    <row r="380" spans="2:12" x14ac:dyDescent="0.55000000000000004">
      <c r="B380"/>
      <c r="E380"/>
      <c r="H380"/>
      <c r="I380"/>
      <c r="L380"/>
    </row>
    <row r="381" spans="2:12" x14ac:dyDescent="0.55000000000000004">
      <c r="B381"/>
      <c r="E381"/>
      <c r="H381"/>
      <c r="I381"/>
      <c r="L381"/>
    </row>
    <row r="382" spans="2:12" x14ac:dyDescent="0.55000000000000004">
      <c r="B382"/>
      <c r="E382"/>
      <c r="H382"/>
      <c r="I382"/>
      <c r="L382"/>
    </row>
    <row r="383" spans="2:12" x14ac:dyDescent="0.55000000000000004">
      <c r="B383"/>
      <c r="E383"/>
      <c r="H383"/>
      <c r="I383"/>
      <c r="L383"/>
    </row>
    <row r="384" spans="2:12" x14ac:dyDescent="0.55000000000000004">
      <c r="B384"/>
      <c r="E384"/>
      <c r="H384"/>
      <c r="I384"/>
      <c r="L384"/>
    </row>
    <row r="385" spans="2:12" x14ac:dyDescent="0.55000000000000004">
      <c r="B385"/>
      <c r="E385"/>
      <c r="H385"/>
      <c r="I385"/>
      <c r="L385"/>
    </row>
    <row r="386" spans="2:12" x14ac:dyDescent="0.55000000000000004">
      <c r="B386"/>
      <c r="E386"/>
      <c r="H386"/>
      <c r="I386"/>
      <c r="L386"/>
    </row>
    <row r="387" spans="2:12" x14ac:dyDescent="0.55000000000000004">
      <c r="B387"/>
      <c r="E387"/>
      <c r="H387"/>
      <c r="I387"/>
      <c r="L387"/>
    </row>
    <row r="388" spans="2:12" x14ac:dyDescent="0.55000000000000004">
      <c r="B388"/>
      <c r="E388"/>
      <c r="H388"/>
      <c r="I388"/>
      <c r="L388"/>
    </row>
    <row r="389" spans="2:12" x14ac:dyDescent="0.55000000000000004">
      <c r="B389"/>
      <c r="E389"/>
      <c r="H389"/>
      <c r="I389"/>
      <c r="L389"/>
    </row>
    <row r="390" spans="2:12" x14ac:dyDescent="0.55000000000000004">
      <c r="B390"/>
      <c r="E390"/>
      <c r="H390"/>
      <c r="I390"/>
      <c r="L390"/>
    </row>
    <row r="391" spans="2:12" x14ac:dyDescent="0.55000000000000004">
      <c r="B391"/>
      <c r="E391"/>
      <c r="H391"/>
      <c r="I391"/>
      <c r="L391"/>
    </row>
    <row r="392" spans="2:12" x14ac:dyDescent="0.55000000000000004">
      <c r="B392"/>
      <c r="E392"/>
      <c r="H392"/>
      <c r="I392"/>
      <c r="L392"/>
    </row>
    <row r="393" spans="2:12" x14ac:dyDescent="0.55000000000000004">
      <c r="B393"/>
      <c r="E393"/>
      <c r="H393"/>
      <c r="I393"/>
      <c r="L393"/>
    </row>
    <row r="394" spans="2:12" x14ac:dyDescent="0.55000000000000004">
      <c r="B394"/>
      <c r="E394"/>
      <c r="H394"/>
      <c r="I394"/>
      <c r="L394"/>
    </row>
    <row r="395" spans="2:12" x14ac:dyDescent="0.55000000000000004">
      <c r="B395"/>
      <c r="E395"/>
      <c r="H395"/>
      <c r="I395"/>
      <c r="L395"/>
    </row>
    <row r="396" spans="2:12" x14ac:dyDescent="0.55000000000000004">
      <c r="B396"/>
      <c r="E396"/>
      <c r="H396"/>
      <c r="I396"/>
      <c r="L396"/>
    </row>
    <row r="397" spans="2:12" x14ac:dyDescent="0.55000000000000004">
      <c r="B397"/>
      <c r="E397"/>
      <c r="H397"/>
      <c r="I397"/>
      <c r="L397"/>
    </row>
    <row r="398" spans="2:12" x14ac:dyDescent="0.55000000000000004">
      <c r="B398"/>
      <c r="E398"/>
      <c r="H398"/>
      <c r="I398"/>
      <c r="L398"/>
    </row>
    <row r="399" spans="2:12" x14ac:dyDescent="0.55000000000000004">
      <c r="B399"/>
      <c r="E399"/>
      <c r="H399"/>
      <c r="I399"/>
      <c r="L399"/>
    </row>
    <row r="400" spans="2:12" x14ac:dyDescent="0.55000000000000004">
      <c r="B400"/>
      <c r="E400"/>
      <c r="H400"/>
      <c r="I400"/>
      <c r="L400"/>
    </row>
    <row r="401" spans="2:12" x14ac:dyDescent="0.55000000000000004">
      <c r="B401"/>
      <c r="E401"/>
      <c r="H401"/>
      <c r="I401"/>
      <c r="L401"/>
    </row>
    <row r="402" spans="2:12" x14ac:dyDescent="0.55000000000000004">
      <c r="B402"/>
      <c r="E402"/>
      <c r="H402"/>
      <c r="I402"/>
      <c r="L402"/>
    </row>
    <row r="403" spans="2:12" x14ac:dyDescent="0.55000000000000004">
      <c r="B403"/>
      <c r="E403"/>
      <c r="H403"/>
      <c r="I403"/>
      <c r="L403"/>
    </row>
    <row r="404" spans="2:12" x14ac:dyDescent="0.55000000000000004">
      <c r="B404"/>
      <c r="E404"/>
      <c r="H404"/>
      <c r="I404"/>
      <c r="L404"/>
    </row>
    <row r="405" spans="2:12" x14ac:dyDescent="0.55000000000000004">
      <c r="B405"/>
      <c r="E405"/>
      <c r="H405"/>
      <c r="I405"/>
      <c r="L405"/>
    </row>
    <row r="406" spans="2:12" x14ac:dyDescent="0.55000000000000004">
      <c r="B406"/>
      <c r="E406"/>
      <c r="H406"/>
      <c r="I406"/>
      <c r="L406"/>
    </row>
    <row r="407" spans="2:12" x14ac:dyDescent="0.55000000000000004">
      <c r="B407"/>
      <c r="E407"/>
      <c r="H407"/>
      <c r="I407"/>
      <c r="L407"/>
    </row>
    <row r="408" spans="2:12" x14ac:dyDescent="0.55000000000000004">
      <c r="B408"/>
      <c r="E408"/>
      <c r="H408"/>
      <c r="I408"/>
      <c r="L408"/>
    </row>
    <row r="409" spans="2:12" x14ac:dyDescent="0.55000000000000004">
      <c r="B409"/>
      <c r="E409"/>
      <c r="H409"/>
      <c r="I409"/>
      <c r="L409"/>
    </row>
    <row r="410" spans="2:12" x14ac:dyDescent="0.55000000000000004">
      <c r="B410"/>
      <c r="E410"/>
      <c r="H410"/>
      <c r="I410"/>
      <c r="L410"/>
    </row>
    <row r="411" spans="2:12" x14ac:dyDescent="0.55000000000000004">
      <c r="B411"/>
      <c r="E411"/>
      <c r="H411"/>
      <c r="I411"/>
      <c r="L411"/>
    </row>
    <row r="412" spans="2:12" x14ac:dyDescent="0.55000000000000004">
      <c r="B412"/>
      <c r="E412"/>
      <c r="H412"/>
      <c r="I412"/>
      <c r="L412"/>
    </row>
    <row r="413" spans="2:12" x14ac:dyDescent="0.55000000000000004">
      <c r="B413"/>
      <c r="E413"/>
      <c r="H413"/>
      <c r="I413"/>
      <c r="L413"/>
    </row>
    <row r="414" spans="2:12" x14ac:dyDescent="0.55000000000000004">
      <c r="B414"/>
      <c r="E414"/>
      <c r="H414"/>
      <c r="I414"/>
      <c r="L414"/>
    </row>
    <row r="415" spans="2:12" x14ac:dyDescent="0.55000000000000004">
      <c r="B415"/>
      <c r="E415"/>
      <c r="H415"/>
      <c r="I415"/>
      <c r="L415"/>
    </row>
    <row r="416" spans="2:12" x14ac:dyDescent="0.55000000000000004">
      <c r="B416"/>
      <c r="E416"/>
      <c r="H416"/>
      <c r="I416"/>
      <c r="L416"/>
    </row>
    <row r="417" spans="2:12" x14ac:dyDescent="0.55000000000000004">
      <c r="B417"/>
      <c r="E417"/>
      <c r="H417"/>
      <c r="I417"/>
      <c r="L417"/>
    </row>
    <row r="418" spans="2:12" x14ac:dyDescent="0.55000000000000004">
      <c r="B418"/>
      <c r="E418"/>
      <c r="H418"/>
      <c r="I418"/>
      <c r="L418"/>
    </row>
    <row r="419" spans="2:12" x14ac:dyDescent="0.55000000000000004">
      <c r="B419"/>
      <c r="E419"/>
      <c r="H419"/>
      <c r="I419"/>
      <c r="L419"/>
    </row>
    <row r="420" spans="2:12" x14ac:dyDescent="0.55000000000000004">
      <c r="B420"/>
      <c r="E420"/>
      <c r="H420"/>
      <c r="I420"/>
      <c r="L420"/>
    </row>
    <row r="421" spans="2:12" x14ac:dyDescent="0.55000000000000004">
      <c r="B421"/>
      <c r="E421"/>
      <c r="H421"/>
      <c r="I421"/>
      <c r="L421"/>
    </row>
    <row r="422" spans="2:12" x14ac:dyDescent="0.55000000000000004">
      <c r="B422"/>
      <c r="E422"/>
      <c r="H422"/>
      <c r="I422"/>
      <c r="L422"/>
    </row>
    <row r="423" spans="2:12" x14ac:dyDescent="0.55000000000000004">
      <c r="B423"/>
      <c r="E423"/>
      <c r="H423"/>
      <c r="I423"/>
      <c r="L423"/>
    </row>
    <row r="424" spans="2:12" x14ac:dyDescent="0.55000000000000004">
      <c r="B424"/>
      <c r="E424"/>
      <c r="H424"/>
      <c r="I424"/>
      <c r="L424"/>
    </row>
    <row r="425" spans="2:12" x14ac:dyDescent="0.55000000000000004">
      <c r="B425"/>
      <c r="E425"/>
      <c r="H425"/>
      <c r="I425"/>
      <c r="L425"/>
    </row>
    <row r="426" spans="2:12" x14ac:dyDescent="0.55000000000000004">
      <c r="B426"/>
      <c r="E426"/>
      <c r="H426"/>
      <c r="I426"/>
      <c r="L426"/>
    </row>
    <row r="427" spans="2:12" x14ac:dyDescent="0.55000000000000004">
      <c r="B427"/>
      <c r="E427"/>
      <c r="H427"/>
      <c r="I427"/>
      <c r="L427"/>
    </row>
    <row r="428" spans="2:12" x14ac:dyDescent="0.55000000000000004">
      <c r="B428"/>
      <c r="E428"/>
      <c r="H428"/>
      <c r="I428"/>
      <c r="L428"/>
    </row>
    <row r="429" spans="2:12" x14ac:dyDescent="0.55000000000000004">
      <c r="B429"/>
      <c r="E429"/>
      <c r="H429"/>
      <c r="I429"/>
      <c r="L429"/>
    </row>
    <row r="430" spans="2:12" x14ac:dyDescent="0.55000000000000004">
      <c r="B430"/>
      <c r="E430"/>
      <c r="H430"/>
      <c r="I430"/>
      <c r="L430"/>
    </row>
    <row r="431" spans="2:12" x14ac:dyDescent="0.55000000000000004">
      <c r="B431"/>
      <c r="E431"/>
      <c r="H431"/>
      <c r="I431"/>
      <c r="L431"/>
    </row>
    <row r="432" spans="2:12" x14ac:dyDescent="0.55000000000000004">
      <c r="B432"/>
      <c r="E432"/>
      <c r="H432"/>
      <c r="I432"/>
      <c r="L432"/>
    </row>
    <row r="433" spans="2:12" x14ac:dyDescent="0.55000000000000004">
      <c r="B433"/>
      <c r="E433"/>
      <c r="H433"/>
      <c r="I433"/>
      <c r="L433"/>
    </row>
    <row r="434" spans="2:12" x14ac:dyDescent="0.55000000000000004">
      <c r="B434"/>
      <c r="E434"/>
      <c r="H434"/>
      <c r="I434"/>
      <c r="L434"/>
    </row>
    <row r="435" spans="2:12" x14ac:dyDescent="0.55000000000000004">
      <c r="B435"/>
      <c r="E435"/>
      <c r="H435"/>
      <c r="I435"/>
      <c r="L435"/>
    </row>
    <row r="436" spans="2:12" x14ac:dyDescent="0.55000000000000004">
      <c r="B436"/>
      <c r="E436"/>
      <c r="H436"/>
      <c r="I436"/>
      <c r="L436"/>
    </row>
    <row r="437" spans="2:12" x14ac:dyDescent="0.55000000000000004">
      <c r="B437"/>
      <c r="E437"/>
      <c r="H437"/>
      <c r="I437"/>
      <c r="L437"/>
    </row>
    <row r="438" spans="2:12" x14ac:dyDescent="0.55000000000000004">
      <c r="B438"/>
      <c r="E438"/>
      <c r="H438"/>
      <c r="I438"/>
      <c r="L438"/>
    </row>
    <row r="439" spans="2:12" x14ac:dyDescent="0.55000000000000004">
      <c r="B439"/>
      <c r="E439"/>
      <c r="H439"/>
      <c r="I439"/>
      <c r="L439"/>
    </row>
    <row r="440" spans="2:12" x14ac:dyDescent="0.55000000000000004">
      <c r="B440"/>
      <c r="E440"/>
      <c r="H440"/>
      <c r="I440"/>
      <c r="L440"/>
    </row>
    <row r="441" spans="2:12" x14ac:dyDescent="0.55000000000000004">
      <c r="B441"/>
      <c r="E441"/>
      <c r="H441"/>
      <c r="I441"/>
      <c r="L441"/>
    </row>
    <row r="442" spans="2:12" x14ac:dyDescent="0.55000000000000004">
      <c r="B442"/>
      <c r="E442"/>
      <c r="H442"/>
      <c r="I442"/>
      <c r="L442"/>
    </row>
    <row r="443" spans="2:12" x14ac:dyDescent="0.55000000000000004">
      <c r="B443"/>
      <c r="E443"/>
      <c r="H443"/>
      <c r="I443"/>
      <c r="L443"/>
    </row>
    <row r="444" spans="2:12" x14ac:dyDescent="0.55000000000000004">
      <c r="B444"/>
      <c r="E444"/>
      <c r="H444"/>
      <c r="I444"/>
      <c r="L444"/>
    </row>
    <row r="445" spans="2:12" x14ac:dyDescent="0.55000000000000004">
      <c r="B445"/>
      <c r="E445"/>
      <c r="H445"/>
      <c r="I445"/>
      <c r="L445"/>
    </row>
    <row r="446" spans="2:12" x14ac:dyDescent="0.55000000000000004">
      <c r="B446"/>
      <c r="E446"/>
      <c r="H446"/>
      <c r="I446"/>
      <c r="L446"/>
    </row>
    <row r="447" spans="2:12" x14ac:dyDescent="0.55000000000000004">
      <c r="B447"/>
      <c r="E447"/>
      <c r="H447"/>
      <c r="I447"/>
      <c r="L447"/>
    </row>
    <row r="448" spans="2:12" x14ac:dyDescent="0.55000000000000004">
      <c r="B448"/>
      <c r="E448"/>
      <c r="H448"/>
      <c r="I448"/>
      <c r="L448"/>
    </row>
    <row r="449" spans="2:12" x14ac:dyDescent="0.55000000000000004">
      <c r="B449"/>
      <c r="E449"/>
      <c r="H449"/>
      <c r="I449"/>
      <c r="L449"/>
    </row>
    <row r="450" spans="2:12" x14ac:dyDescent="0.55000000000000004">
      <c r="B450"/>
      <c r="E450"/>
      <c r="H450"/>
      <c r="I450"/>
      <c r="L450"/>
    </row>
    <row r="451" spans="2:12" x14ac:dyDescent="0.55000000000000004">
      <c r="B451"/>
      <c r="E451"/>
      <c r="H451"/>
      <c r="I451"/>
      <c r="L451"/>
    </row>
    <row r="452" spans="2:12" x14ac:dyDescent="0.55000000000000004">
      <c r="B452"/>
      <c r="E452"/>
      <c r="H452"/>
      <c r="I452"/>
      <c r="L452"/>
    </row>
    <row r="453" spans="2:12" x14ac:dyDescent="0.55000000000000004">
      <c r="B453"/>
      <c r="E453"/>
      <c r="H453"/>
      <c r="I453"/>
      <c r="L453"/>
    </row>
    <row r="454" spans="2:12" x14ac:dyDescent="0.55000000000000004">
      <c r="B454"/>
      <c r="E454"/>
      <c r="H454"/>
      <c r="I454"/>
      <c r="L454"/>
    </row>
    <row r="455" spans="2:12" x14ac:dyDescent="0.55000000000000004">
      <c r="B455"/>
      <c r="E455"/>
      <c r="H455"/>
      <c r="I455"/>
      <c r="L455"/>
    </row>
    <row r="456" spans="2:12" x14ac:dyDescent="0.55000000000000004">
      <c r="B456"/>
      <c r="E456"/>
      <c r="H456"/>
      <c r="I456"/>
      <c r="L456"/>
    </row>
    <row r="457" spans="2:12" x14ac:dyDescent="0.55000000000000004">
      <c r="B457"/>
      <c r="E457"/>
      <c r="H457"/>
      <c r="I457"/>
      <c r="L457"/>
    </row>
    <row r="458" spans="2:12" x14ac:dyDescent="0.55000000000000004">
      <c r="B458"/>
      <c r="E458"/>
      <c r="H458"/>
      <c r="I458"/>
      <c r="L458"/>
    </row>
    <row r="459" spans="2:12" x14ac:dyDescent="0.55000000000000004">
      <c r="B459"/>
      <c r="E459"/>
      <c r="H459"/>
      <c r="I459"/>
      <c r="L459"/>
    </row>
    <row r="460" spans="2:12" x14ac:dyDescent="0.55000000000000004">
      <c r="B460"/>
      <c r="E460"/>
      <c r="H460"/>
      <c r="I460"/>
      <c r="L460"/>
    </row>
    <row r="461" spans="2:12" x14ac:dyDescent="0.55000000000000004">
      <c r="B461"/>
      <c r="E461"/>
      <c r="H461"/>
      <c r="I461"/>
      <c r="L461"/>
    </row>
    <row r="462" spans="2:12" x14ac:dyDescent="0.55000000000000004">
      <c r="B462"/>
      <c r="E462"/>
      <c r="H462"/>
      <c r="I462"/>
      <c r="L462"/>
    </row>
    <row r="463" spans="2:12" x14ac:dyDescent="0.55000000000000004">
      <c r="B463"/>
      <c r="E463"/>
      <c r="H463"/>
      <c r="I463"/>
      <c r="L463"/>
    </row>
    <row r="464" spans="2:12" x14ac:dyDescent="0.55000000000000004">
      <c r="B464"/>
      <c r="E464"/>
      <c r="H464"/>
      <c r="I464"/>
      <c r="L464"/>
    </row>
    <row r="465" spans="2:12" x14ac:dyDescent="0.55000000000000004">
      <c r="B465"/>
      <c r="E465"/>
      <c r="H465"/>
      <c r="I465"/>
      <c r="L465"/>
    </row>
    <row r="466" spans="2:12" x14ac:dyDescent="0.55000000000000004">
      <c r="B466"/>
      <c r="E466"/>
      <c r="H466"/>
      <c r="I466"/>
      <c r="L466"/>
    </row>
    <row r="467" spans="2:12" x14ac:dyDescent="0.55000000000000004">
      <c r="B467"/>
      <c r="E467"/>
      <c r="H467"/>
      <c r="I467"/>
      <c r="L467"/>
    </row>
    <row r="468" spans="2:12" x14ac:dyDescent="0.55000000000000004">
      <c r="B468"/>
      <c r="E468"/>
      <c r="H468"/>
      <c r="I468"/>
      <c r="L468"/>
    </row>
    <row r="469" spans="2:12" x14ac:dyDescent="0.55000000000000004">
      <c r="B469"/>
      <c r="E469"/>
      <c r="H469"/>
      <c r="I469"/>
      <c r="L469"/>
    </row>
    <row r="470" spans="2:12" x14ac:dyDescent="0.55000000000000004">
      <c r="B470"/>
      <c r="E470"/>
      <c r="H470"/>
      <c r="I470"/>
      <c r="L470"/>
    </row>
    <row r="471" spans="2:12" x14ac:dyDescent="0.55000000000000004">
      <c r="B471"/>
      <c r="E471"/>
      <c r="H471"/>
      <c r="I471"/>
      <c r="L471"/>
    </row>
    <row r="472" spans="2:12" x14ac:dyDescent="0.55000000000000004">
      <c r="B472"/>
      <c r="E472"/>
      <c r="H472"/>
      <c r="I472"/>
      <c r="L472"/>
    </row>
    <row r="473" spans="2:12" x14ac:dyDescent="0.55000000000000004">
      <c r="B473"/>
      <c r="E473"/>
      <c r="H473"/>
      <c r="I473"/>
      <c r="L473"/>
    </row>
    <row r="474" spans="2:12" x14ac:dyDescent="0.55000000000000004">
      <c r="B474"/>
      <c r="E474"/>
      <c r="H474"/>
      <c r="I474"/>
      <c r="L474"/>
    </row>
    <row r="475" spans="2:12" x14ac:dyDescent="0.55000000000000004">
      <c r="B475"/>
      <c r="E475"/>
      <c r="H475"/>
      <c r="I475"/>
      <c r="L475"/>
    </row>
    <row r="476" spans="2:12" x14ac:dyDescent="0.55000000000000004">
      <c r="B476"/>
      <c r="E476"/>
      <c r="H476"/>
      <c r="I476"/>
      <c r="L476"/>
    </row>
    <row r="477" spans="2:12" x14ac:dyDescent="0.55000000000000004">
      <c r="B477"/>
      <c r="E477"/>
      <c r="H477"/>
      <c r="I477"/>
      <c r="L477"/>
    </row>
    <row r="478" spans="2:12" x14ac:dyDescent="0.55000000000000004">
      <c r="B478"/>
      <c r="E478"/>
      <c r="H478"/>
      <c r="I478"/>
      <c r="L478"/>
    </row>
    <row r="479" spans="2:12" x14ac:dyDescent="0.55000000000000004">
      <c r="B479"/>
      <c r="E479"/>
      <c r="H479"/>
      <c r="I479"/>
      <c r="L479"/>
    </row>
    <row r="480" spans="2:12" x14ac:dyDescent="0.55000000000000004">
      <c r="B480"/>
      <c r="E480"/>
      <c r="H480"/>
      <c r="I480"/>
      <c r="L480"/>
    </row>
    <row r="481" spans="2:12" x14ac:dyDescent="0.55000000000000004">
      <c r="B481"/>
      <c r="E481"/>
      <c r="H481"/>
      <c r="I481"/>
      <c r="L481"/>
    </row>
    <row r="482" spans="2:12" x14ac:dyDescent="0.55000000000000004">
      <c r="B482"/>
      <c r="E482"/>
      <c r="H482"/>
      <c r="I482"/>
      <c r="L482"/>
    </row>
    <row r="483" spans="2:12" x14ac:dyDescent="0.55000000000000004">
      <c r="B483"/>
      <c r="E483"/>
      <c r="H483"/>
      <c r="I483"/>
      <c r="L483"/>
    </row>
    <row r="484" spans="2:12" x14ac:dyDescent="0.55000000000000004">
      <c r="B484"/>
      <c r="E484"/>
      <c r="H484"/>
      <c r="I484"/>
      <c r="L484"/>
    </row>
    <row r="485" spans="2:12" x14ac:dyDescent="0.55000000000000004">
      <c r="B485"/>
      <c r="E485"/>
      <c r="H485"/>
      <c r="I485"/>
      <c r="L485"/>
    </row>
    <row r="486" spans="2:12" x14ac:dyDescent="0.55000000000000004">
      <c r="B486"/>
      <c r="E486"/>
      <c r="H486"/>
      <c r="I486"/>
      <c r="L486"/>
    </row>
    <row r="487" spans="2:12" x14ac:dyDescent="0.55000000000000004">
      <c r="B487"/>
      <c r="E487"/>
      <c r="H487"/>
      <c r="I487"/>
      <c r="L487"/>
    </row>
    <row r="488" spans="2:12" x14ac:dyDescent="0.55000000000000004">
      <c r="B488"/>
      <c r="E488"/>
      <c r="H488"/>
      <c r="I488"/>
      <c r="L488"/>
    </row>
    <row r="489" spans="2:12" x14ac:dyDescent="0.55000000000000004">
      <c r="B489"/>
      <c r="E489"/>
      <c r="H489"/>
      <c r="I489"/>
      <c r="L489"/>
    </row>
    <row r="490" spans="2:12" x14ac:dyDescent="0.55000000000000004">
      <c r="B490"/>
      <c r="E490"/>
      <c r="H490"/>
      <c r="I490"/>
      <c r="L490"/>
    </row>
    <row r="491" spans="2:12" x14ac:dyDescent="0.55000000000000004">
      <c r="B491"/>
      <c r="E491"/>
      <c r="H491"/>
      <c r="I491"/>
      <c r="L491"/>
    </row>
    <row r="492" spans="2:12" x14ac:dyDescent="0.55000000000000004">
      <c r="B492"/>
      <c r="E492"/>
      <c r="H492"/>
      <c r="I492"/>
      <c r="L492"/>
    </row>
    <row r="493" spans="2:12" x14ac:dyDescent="0.55000000000000004">
      <c r="B493"/>
      <c r="E493"/>
      <c r="H493"/>
      <c r="I493"/>
      <c r="L493"/>
    </row>
    <row r="494" spans="2:12" x14ac:dyDescent="0.55000000000000004">
      <c r="B494"/>
      <c r="E494"/>
      <c r="H494"/>
      <c r="I494"/>
      <c r="L494"/>
    </row>
    <row r="495" spans="2:12" x14ac:dyDescent="0.55000000000000004">
      <c r="B495"/>
      <c r="E495"/>
      <c r="H495"/>
      <c r="I495"/>
      <c r="L495"/>
    </row>
    <row r="496" spans="2:12" x14ac:dyDescent="0.55000000000000004">
      <c r="B496"/>
      <c r="E496"/>
      <c r="H496"/>
      <c r="I496"/>
      <c r="L496"/>
    </row>
    <row r="497" spans="2:12" x14ac:dyDescent="0.55000000000000004">
      <c r="B497"/>
      <c r="E497"/>
      <c r="H497"/>
      <c r="I497"/>
      <c r="L497"/>
    </row>
    <row r="498" spans="2:12" x14ac:dyDescent="0.55000000000000004">
      <c r="B498"/>
      <c r="E498"/>
      <c r="H498"/>
      <c r="I498"/>
      <c r="L498"/>
    </row>
    <row r="499" spans="2:12" x14ac:dyDescent="0.55000000000000004">
      <c r="B499"/>
      <c r="E499"/>
      <c r="H499"/>
      <c r="I499"/>
      <c r="L499"/>
    </row>
    <row r="500" spans="2:12" x14ac:dyDescent="0.55000000000000004">
      <c r="B500"/>
      <c r="E500"/>
      <c r="H500"/>
      <c r="I500"/>
      <c r="L500"/>
    </row>
    <row r="501" spans="2:12" x14ac:dyDescent="0.55000000000000004">
      <c r="B501"/>
      <c r="E501"/>
      <c r="H501"/>
      <c r="I501"/>
      <c r="L501"/>
    </row>
    <row r="502" spans="2:12" x14ac:dyDescent="0.55000000000000004">
      <c r="B502"/>
      <c r="E502"/>
      <c r="H502"/>
      <c r="I502"/>
      <c r="L502"/>
    </row>
    <row r="503" spans="2:12" x14ac:dyDescent="0.55000000000000004">
      <c r="B503"/>
      <c r="E503"/>
      <c r="H503"/>
      <c r="I503"/>
      <c r="L503"/>
    </row>
    <row r="504" spans="2:12" x14ac:dyDescent="0.55000000000000004">
      <c r="B504"/>
      <c r="E504"/>
      <c r="H504"/>
      <c r="I504"/>
      <c r="L504"/>
    </row>
    <row r="505" spans="2:12" x14ac:dyDescent="0.55000000000000004">
      <c r="B505"/>
      <c r="E505"/>
      <c r="H505"/>
      <c r="I505"/>
      <c r="L505"/>
    </row>
    <row r="506" spans="2:12" x14ac:dyDescent="0.55000000000000004">
      <c r="B506"/>
      <c r="E506"/>
      <c r="H506"/>
      <c r="I506"/>
      <c r="L506"/>
    </row>
    <row r="507" spans="2:12" x14ac:dyDescent="0.55000000000000004">
      <c r="B507"/>
      <c r="E507"/>
      <c r="H507"/>
      <c r="I507"/>
      <c r="L507"/>
    </row>
    <row r="508" spans="2:12" x14ac:dyDescent="0.55000000000000004">
      <c r="B508"/>
      <c r="E508"/>
      <c r="H508"/>
      <c r="I508"/>
      <c r="L508"/>
    </row>
    <row r="509" spans="2:12" x14ac:dyDescent="0.55000000000000004">
      <c r="B509"/>
      <c r="E509"/>
      <c r="H509"/>
      <c r="I509"/>
      <c r="L509"/>
    </row>
    <row r="510" spans="2:12" x14ac:dyDescent="0.55000000000000004">
      <c r="B510"/>
      <c r="E510"/>
      <c r="H510"/>
      <c r="I510"/>
      <c r="L510"/>
    </row>
    <row r="511" spans="2:12" x14ac:dyDescent="0.55000000000000004">
      <c r="B511"/>
      <c r="E511"/>
      <c r="H511"/>
      <c r="I511"/>
      <c r="L511"/>
    </row>
    <row r="512" spans="2:12" x14ac:dyDescent="0.55000000000000004">
      <c r="B512"/>
      <c r="E512"/>
      <c r="H512"/>
      <c r="I512"/>
      <c r="L512"/>
    </row>
    <row r="513" spans="2:12" x14ac:dyDescent="0.55000000000000004">
      <c r="B513"/>
      <c r="E513"/>
      <c r="H513"/>
      <c r="I513"/>
      <c r="L513"/>
    </row>
    <row r="514" spans="2:12" x14ac:dyDescent="0.55000000000000004">
      <c r="B514"/>
      <c r="E514"/>
      <c r="H514"/>
      <c r="I514"/>
      <c r="L514"/>
    </row>
    <row r="515" spans="2:12" x14ac:dyDescent="0.55000000000000004">
      <c r="B515"/>
      <c r="E515"/>
      <c r="H515"/>
      <c r="I515"/>
      <c r="L515"/>
    </row>
    <row r="516" spans="2:12" x14ac:dyDescent="0.55000000000000004">
      <c r="B516"/>
      <c r="E516"/>
      <c r="H516"/>
      <c r="I516"/>
      <c r="L516"/>
    </row>
    <row r="517" spans="2:12" x14ac:dyDescent="0.55000000000000004">
      <c r="B517"/>
      <c r="E517"/>
      <c r="H517"/>
      <c r="I517"/>
      <c r="L517"/>
    </row>
    <row r="518" spans="2:12" x14ac:dyDescent="0.55000000000000004">
      <c r="B518"/>
      <c r="E518"/>
      <c r="H518"/>
      <c r="I518"/>
      <c r="L518"/>
    </row>
    <row r="519" spans="2:12" x14ac:dyDescent="0.55000000000000004">
      <c r="B519"/>
      <c r="E519"/>
      <c r="H519"/>
      <c r="I519"/>
      <c r="L519"/>
    </row>
    <row r="520" spans="2:12" x14ac:dyDescent="0.55000000000000004">
      <c r="B520"/>
      <c r="E520"/>
      <c r="H520"/>
      <c r="I520"/>
      <c r="L520"/>
    </row>
    <row r="521" spans="2:12" x14ac:dyDescent="0.55000000000000004">
      <c r="B521"/>
      <c r="E521"/>
      <c r="H521"/>
      <c r="I521"/>
      <c r="L521"/>
    </row>
    <row r="522" spans="2:12" x14ac:dyDescent="0.55000000000000004">
      <c r="B522"/>
      <c r="E522"/>
      <c r="H522"/>
      <c r="I522"/>
      <c r="L522"/>
    </row>
    <row r="523" spans="2:12" x14ac:dyDescent="0.55000000000000004">
      <c r="B523"/>
      <c r="E523"/>
      <c r="H523"/>
      <c r="I523"/>
      <c r="L523"/>
    </row>
    <row r="524" spans="2:12" x14ac:dyDescent="0.55000000000000004">
      <c r="B524"/>
      <c r="E524"/>
      <c r="H524"/>
      <c r="I524"/>
      <c r="L524"/>
    </row>
    <row r="525" spans="2:12" x14ac:dyDescent="0.55000000000000004">
      <c r="B525"/>
      <c r="E525"/>
      <c r="H525"/>
      <c r="I525"/>
      <c r="L525"/>
    </row>
    <row r="526" spans="2:12" x14ac:dyDescent="0.55000000000000004">
      <c r="B526"/>
      <c r="E526"/>
      <c r="H526"/>
      <c r="I526"/>
      <c r="L526"/>
    </row>
    <row r="527" spans="2:12" x14ac:dyDescent="0.55000000000000004">
      <c r="B527"/>
      <c r="E527"/>
      <c r="H527"/>
      <c r="I527"/>
      <c r="L527"/>
    </row>
    <row r="528" spans="2:12" x14ac:dyDescent="0.55000000000000004">
      <c r="B528"/>
      <c r="E528"/>
      <c r="H528"/>
      <c r="I528"/>
      <c r="L528"/>
    </row>
    <row r="529" spans="2:12" x14ac:dyDescent="0.55000000000000004">
      <c r="B529"/>
      <c r="E529"/>
      <c r="H529"/>
      <c r="I529"/>
      <c r="L529"/>
    </row>
    <row r="530" spans="2:12" x14ac:dyDescent="0.55000000000000004">
      <c r="B530"/>
      <c r="E530"/>
      <c r="H530"/>
      <c r="I530"/>
      <c r="L530"/>
    </row>
    <row r="531" spans="2:12" x14ac:dyDescent="0.55000000000000004">
      <c r="B531"/>
      <c r="E531"/>
      <c r="H531"/>
      <c r="I531"/>
      <c r="L531"/>
    </row>
    <row r="532" spans="2:12" x14ac:dyDescent="0.55000000000000004">
      <c r="B532"/>
      <c r="E532"/>
      <c r="H532"/>
      <c r="I532"/>
      <c r="L532"/>
    </row>
    <row r="533" spans="2:12" x14ac:dyDescent="0.55000000000000004">
      <c r="B533"/>
      <c r="E533"/>
      <c r="H533"/>
      <c r="I533"/>
      <c r="L533"/>
    </row>
    <row r="534" spans="2:12" x14ac:dyDescent="0.55000000000000004">
      <c r="B534"/>
      <c r="E534"/>
      <c r="H534"/>
      <c r="I534"/>
      <c r="L534"/>
    </row>
    <row r="535" spans="2:12" x14ac:dyDescent="0.55000000000000004">
      <c r="B535"/>
      <c r="E535"/>
      <c r="H535"/>
      <c r="I535"/>
      <c r="L535"/>
    </row>
    <row r="536" spans="2:12" x14ac:dyDescent="0.55000000000000004">
      <c r="B536"/>
      <c r="E536"/>
      <c r="H536"/>
      <c r="I536"/>
      <c r="L536"/>
    </row>
    <row r="537" spans="2:12" x14ac:dyDescent="0.55000000000000004">
      <c r="B537"/>
      <c r="E537"/>
      <c r="H537"/>
      <c r="I537"/>
      <c r="L537"/>
    </row>
    <row r="538" spans="2:12" x14ac:dyDescent="0.55000000000000004">
      <c r="B538"/>
      <c r="E538"/>
      <c r="H538"/>
      <c r="I538"/>
      <c r="L538"/>
    </row>
    <row r="539" spans="2:12" x14ac:dyDescent="0.55000000000000004">
      <c r="B539"/>
      <c r="E539"/>
      <c r="H539"/>
      <c r="I539"/>
      <c r="L539"/>
    </row>
    <row r="540" spans="2:12" x14ac:dyDescent="0.55000000000000004">
      <c r="B540"/>
      <c r="E540"/>
      <c r="H540"/>
      <c r="I540"/>
      <c r="L540"/>
    </row>
    <row r="541" spans="2:12" x14ac:dyDescent="0.55000000000000004">
      <c r="B541"/>
      <c r="E541"/>
      <c r="H541"/>
      <c r="I541"/>
      <c r="L541"/>
    </row>
    <row r="542" spans="2:12" x14ac:dyDescent="0.55000000000000004">
      <c r="B542"/>
      <c r="E542"/>
      <c r="H542"/>
      <c r="I542"/>
      <c r="L542"/>
    </row>
    <row r="543" spans="2:12" x14ac:dyDescent="0.55000000000000004">
      <c r="B543"/>
      <c r="E543"/>
      <c r="H543"/>
      <c r="I543"/>
      <c r="L543"/>
    </row>
    <row r="544" spans="2:12" x14ac:dyDescent="0.55000000000000004">
      <c r="B544"/>
      <c r="E544"/>
      <c r="H544"/>
      <c r="I544"/>
      <c r="L544"/>
    </row>
    <row r="545" spans="2:12" x14ac:dyDescent="0.55000000000000004">
      <c r="B545"/>
      <c r="E545"/>
      <c r="H545"/>
      <c r="I545"/>
      <c r="L545"/>
    </row>
    <row r="546" spans="2:12" x14ac:dyDescent="0.55000000000000004">
      <c r="B546"/>
      <c r="E546"/>
      <c r="H546"/>
      <c r="I546"/>
      <c r="L546"/>
    </row>
    <row r="547" spans="2:12" x14ac:dyDescent="0.55000000000000004">
      <c r="B547"/>
      <c r="E547"/>
      <c r="H547"/>
      <c r="I547"/>
      <c r="L547"/>
    </row>
    <row r="548" spans="2:12" x14ac:dyDescent="0.55000000000000004">
      <c r="B548"/>
      <c r="E548"/>
      <c r="H548"/>
      <c r="I548"/>
      <c r="L548"/>
    </row>
    <row r="549" spans="2:12" x14ac:dyDescent="0.55000000000000004">
      <c r="B549"/>
      <c r="E549"/>
      <c r="H549"/>
      <c r="I549"/>
      <c r="L549"/>
    </row>
    <row r="550" spans="2:12" x14ac:dyDescent="0.55000000000000004">
      <c r="B550"/>
      <c r="E550"/>
      <c r="H550"/>
      <c r="I550"/>
      <c r="L550"/>
    </row>
    <row r="551" spans="2:12" x14ac:dyDescent="0.55000000000000004">
      <c r="B551"/>
      <c r="E551"/>
      <c r="H551"/>
      <c r="I551"/>
      <c r="L551"/>
    </row>
    <row r="552" spans="2:12" x14ac:dyDescent="0.55000000000000004">
      <c r="B552"/>
      <c r="E552"/>
      <c r="H552"/>
      <c r="I552"/>
      <c r="L552"/>
    </row>
    <row r="553" spans="2:12" x14ac:dyDescent="0.55000000000000004">
      <c r="B553"/>
      <c r="E553"/>
      <c r="H553"/>
      <c r="I553"/>
      <c r="L553"/>
    </row>
    <row r="554" spans="2:12" x14ac:dyDescent="0.55000000000000004">
      <c r="B554"/>
      <c r="E554"/>
      <c r="H554"/>
      <c r="I554"/>
      <c r="L554"/>
    </row>
    <row r="555" spans="2:12" x14ac:dyDescent="0.55000000000000004">
      <c r="B555"/>
      <c r="E555"/>
      <c r="H555"/>
      <c r="I555"/>
      <c r="L555"/>
    </row>
    <row r="556" spans="2:12" x14ac:dyDescent="0.55000000000000004">
      <c r="B556"/>
      <c r="E556"/>
      <c r="H556"/>
      <c r="I556"/>
      <c r="L556"/>
    </row>
    <row r="557" spans="2:12" x14ac:dyDescent="0.55000000000000004">
      <c r="B557"/>
      <c r="E557"/>
      <c r="H557"/>
      <c r="I557"/>
      <c r="L557"/>
    </row>
    <row r="558" spans="2:12" x14ac:dyDescent="0.55000000000000004">
      <c r="B558"/>
      <c r="E558"/>
      <c r="H558"/>
      <c r="I558"/>
      <c r="L558"/>
    </row>
    <row r="559" spans="2:12" x14ac:dyDescent="0.55000000000000004">
      <c r="B559"/>
      <c r="E559"/>
      <c r="H559"/>
      <c r="I559"/>
      <c r="L559"/>
    </row>
    <row r="560" spans="2:12" x14ac:dyDescent="0.55000000000000004">
      <c r="B560"/>
      <c r="E560"/>
      <c r="H560"/>
      <c r="I560"/>
      <c r="L560"/>
    </row>
    <row r="561" spans="2:12" x14ac:dyDescent="0.55000000000000004">
      <c r="B561"/>
      <c r="E561"/>
      <c r="H561"/>
      <c r="I561"/>
      <c r="L561"/>
    </row>
    <row r="562" spans="2:12" x14ac:dyDescent="0.55000000000000004">
      <c r="B562"/>
      <c r="E562"/>
      <c r="H562"/>
      <c r="I562"/>
      <c r="L562"/>
    </row>
    <row r="563" spans="2:12" x14ac:dyDescent="0.55000000000000004">
      <c r="B563"/>
      <c r="E563"/>
      <c r="H563"/>
      <c r="I563"/>
      <c r="L563"/>
    </row>
    <row r="564" spans="2:12" x14ac:dyDescent="0.55000000000000004">
      <c r="B564"/>
      <c r="E564"/>
      <c r="H564"/>
      <c r="I564"/>
      <c r="L564"/>
    </row>
    <row r="565" spans="2:12" x14ac:dyDescent="0.55000000000000004">
      <c r="B565"/>
      <c r="E565"/>
      <c r="H565"/>
      <c r="I565"/>
      <c r="L565"/>
    </row>
    <row r="566" spans="2:12" x14ac:dyDescent="0.55000000000000004">
      <c r="B566"/>
      <c r="E566"/>
      <c r="H566"/>
      <c r="I566"/>
      <c r="L566"/>
    </row>
    <row r="567" spans="2:12" x14ac:dyDescent="0.55000000000000004">
      <c r="B567"/>
      <c r="E567"/>
      <c r="H567"/>
      <c r="I567"/>
      <c r="L567"/>
    </row>
    <row r="568" spans="2:12" x14ac:dyDescent="0.55000000000000004">
      <c r="B568"/>
      <c r="E568"/>
      <c r="H568"/>
      <c r="I568"/>
      <c r="L568"/>
    </row>
    <row r="569" spans="2:12" x14ac:dyDescent="0.55000000000000004">
      <c r="B569"/>
      <c r="E569"/>
      <c r="H569"/>
      <c r="I569"/>
      <c r="L569"/>
    </row>
    <row r="570" spans="2:12" x14ac:dyDescent="0.55000000000000004">
      <c r="B570"/>
      <c r="E570"/>
      <c r="H570"/>
      <c r="I570"/>
      <c r="L570"/>
    </row>
    <row r="571" spans="2:12" x14ac:dyDescent="0.55000000000000004">
      <c r="B571"/>
      <c r="E571"/>
      <c r="H571"/>
      <c r="I571"/>
      <c r="L571"/>
    </row>
    <row r="572" spans="2:12" x14ac:dyDescent="0.55000000000000004">
      <c r="B572"/>
      <c r="E572"/>
      <c r="H572"/>
      <c r="I572"/>
      <c r="L572"/>
    </row>
    <row r="573" spans="2:12" x14ac:dyDescent="0.55000000000000004">
      <c r="B573"/>
      <c r="E573"/>
      <c r="H573"/>
      <c r="I573"/>
      <c r="L573"/>
    </row>
    <row r="574" spans="2:12" x14ac:dyDescent="0.55000000000000004">
      <c r="B574"/>
      <c r="E574"/>
      <c r="H574"/>
      <c r="I574"/>
      <c r="L574"/>
    </row>
    <row r="575" spans="2:12" x14ac:dyDescent="0.55000000000000004">
      <c r="B575"/>
      <c r="E575"/>
      <c r="H575"/>
      <c r="I575"/>
      <c r="L575"/>
    </row>
    <row r="576" spans="2:12" x14ac:dyDescent="0.55000000000000004">
      <c r="B576"/>
      <c r="E576"/>
      <c r="H576"/>
      <c r="I576"/>
      <c r="L576"/>
    </row>
    <row r="577" spans="2:12" x14ac:dyDescent="0.55000000000000004">
      <c r="B577"/>
      <c r="E577"/>
      <c r="H577"/>
      <c r="I577"/>
      <c r="L577"/>
    </row>
    <row r="578" spans="2:12" x14ac:dyDescent="0.55000000000000004">
      <c r="B578"/>
      <c r="E578"/>
      <c r="H578"/>
      <c r="I578"/>
      <c r="L578"/>
    </row>
    <row r="579" spans="2:12" x14ac:dyDescent="0.55000000000000004">
      <c r="B579"/>
      <c r="E579"/>
      <c r="H579"/>
      <c r="I579"/>
      <c r="L579"/>
    </row>
    <row r="580" spans="2:12" x14ac:dyDescent="0.55000000000000004">
      <c r="B580"/>
      <c r="E580"/>
      <c r="H580"/>
      <c r="I580"/>
      <c r="L580"/>
    </row>
    <row r="581" spans="2:12" x14ac:dyDescent="0.55000000000000004">
      <c r="B581"/>
      <c r="E581"/>
      <c r="H581"/>
      <c r="I581"/>
      <c r="L581"/>
    </row>
    <row r="582" spans="2:12" x14ac:dyDescent="0.55000000000000004">
      <c r="B582"/>
      <c r="E582"/>
      <c r="H582"/>
      <c r="I582"/>
      <c r="L582"/>
    </row>
    <row r="583" spans="2:12" x14ac:dyDescent="0.55000000000000004">
      <c r="B583"/>
      <c r="E583"/>
      <c r="H583"/>
      <c r="I583"/>
      <c r="L583"/>
    </row>
    <row r="584" spans="2:12" x14ac:dyDescent="0.55000000000000004">
      <c r="B584"/>
      <c r="E584"/>
      <c r="H584"/>
      <c r="I584"/>
      <c r="L584"/>
    </row>
    <row r="585" spans="2:12" x14ac:dyDescent="0.55000000000000004">
      <c r="B585"/>
      <c r="E585"/>
      <c r="H585"/>
      <c r="I585"/>
      <c r="L585"/>
    </row>
    <row r="586" spans="2:12" x14ac:dyDescent="0.55000000000000004">
      <c r="B586"/>
      <c r="E586"/>
      <c r="H586"/>
      <c r="I586"/>
      <c r="L586"/>
    </row>
    <row r="587" spans="2:12" x14ac:dyDescent="0.55000000000000004">
      <c r="B587"/>
      <c r="E587"/>
      <c r="H587"/>
      <c r="I587"/>
      <c r="L587"/>
    </row>
    <row r="588" spans="2:12" x14ac:dyDescent="0.55000000000000004">
      <c r="B588"/>
      <c r="E588"/>
      <c r="H588"/>
      <c r="I588"/>
      <c r="L588"/>
    </row>
    <row r="589" spans="2:12" x14ac:dyDescent="0.55000000000000004">
      <c r="B589"/>
      <c r="E589"/>
      <c r="H589"/>
      <c r="I589"/>
      <c r="L589"/>
    </row>
    <row r="590" spans="2:12" x14ac:dyDescent="0.55000000000000004">
      <c r="B590"/>
      <c r="E590"/>
      <c r="H590"/>
      <c r="I590"/>
      <c r="L590"/>
    </row>
    <row r="591" spans="2:12" x14ac:dyDescent="0.55000000000000004">
      <c r="B591"/>
      <c r="E591"/>
      <c r="H591"/>
      <c r="I591"/>
      <c r="L591"/>
    </row>
    <row r="592" spans="2:12" x14ac:dyDescent="0.55000000000000004">
      <c r="B592"/>
      <c r="E592"/>
      <c r="H592"/>
      <c r="I592"/>
      <c r="L592"/>
    </row>
    <row r="593" spans="2:12" x14ac:dyDescent="0.55000000000000004">
      <c r="B593"/>
      <c r="E593"/>
      <c r="H593"/>
      <c r="I593"/>
      <c r="L593"/>
    </row>
    <row r="594" spans="2:12" x14ac:dyDescent="0.55000000000000004">
      <c r="B594"/>
      <c r="E594"/>
      <c r="H594"/>
      <c r="I594"/>
      <c r="L594"/>
    </row>
    <row r="595" spans="2:12" x14ac:dyDescent="0.55000000000000004">
      <c r="B595"/>
      <c r="E595"/>
      <c r="H595"/>
      <c r="I595"/>
      <c r="L595"/>
    </row>
    <row r="596" spans="2:12" x14ac:dyDescent="0.55000000000000004">
      <c r="B596"/>
      <c r="E596"/>
      <c r="H596"/>
      <c r="I596"/>
      <c r="L596"/>
    </row>
    <row r="597" spans="2:12" x14ac:dyDescent="0.55000000000000004">
      <c r="B597"/>
      <c r="E597"/>
      <c r="H597"/>
      <c r="I597"/>
      <c r="L597"/>
    </row>
    <row r="598" spans="2:12" x14ac:dyDescent="0.55000000000000004">
      <c r="B598"/>
      <c r="E598"/>
      <c r="H598"/>
      <c r="I598"/>
      <c r="L598"/>
    </row>
    <row r="599" spans="2:12" x14ac:dyDescent="0.55000000000000004">
      <c r="B599"/>
      <c r="E599"/>
      <c r="H599"/>
      <c r="I599"/>
      <c r="L599"/>
    </row>
    <row r="600" spans="2:12" x14ac:dyDescent="0.55000000000000004">
      <c r="B600"/>
      <c r="E600"/>
      <c r="H600"/>
      <c r="I600"/>
      <c r="L600"/>
    </row>
    <row r="601" spans="2:12" x14ac:dyDescent="0.55000000000000004">
      <c r="B601"/>
      <c r="E601"/>
      <c r="H601"/>
      <c r="I601"/>
      <c r="L601"/>
    </row>
    <row r="602" spans="2:12" x14ac:dyDescent="0.55000000000000004">
      <c r="B602"/>
      <c r="E602"/>
      <c r="H602"/>
      <c r="I602"/>
      <c r="L602"/>
    </row>
    <row r="603" spans="2:12" x14ac:dyDescent="0.55000000000000004">
      <c r="B603"/>
      <c r="E603"/>
      <c r="H603"/>
      <c r="I603"/>
      <c r="L603"/>
    </row>
    <row r="604" spans="2:12" x14ac:dyDescent="0.55000000000000004">
      <c r="B604"/>
      <c r="E604"/>
      <c r="H604"/>
      <c r="I604"/>
      <c r="L604"/>
    </row>
    <row r="605" spans="2:12" x14ac:dyDescent="0.55000000000000004">
      <c r="B605"/>
      <c r="E605"/>
      <c r="H605"/>
      <c r="I605"/>
      <c r="L605"/>
    </row>
    <row r="606" spans="2:12" x14ac:dyDescent="0.55000000000000004">
      <c r="B606"/>
      <c r="E606"/>
      <c r="H606"/>
      <c r="I606"/>
      <c r="L606"/>
    </row>
    <row r="607" spans="2:12" x14ac:dyDescent="0.55000000000000004">
      <c r="B607"/>
      <c r="E607"/>
      <c r="H607"/>
      <c r="I607"/>
      <c r="L607"/>
    </row>
    <row r="608" spans="2:12" x14ac:dyDescent="0.55000000000000004">
      <c r="B608"/>
      <c r="E608"/>
      <c r="H608"/>
      <c r="I608"/>
      <c r="L608"/>
    </row>
    <row r="609" spans="2:12" x14ac:dyDescent="0.55000000000000004">
      <c r="B609"/>
      <c r="E609"/>
      <c r="H609"/>
      <c r="I609"/>
      <c r="L609"/>
    </row>
    <row r="610" spans="2:12" x14ac:dyDescent="0.55000000000000004">
      <c r="B610"/>
      <c r="E610"/>
      <c r="H610"/>
      <c r="I610"/>
      <c r="L610"/>
    </row>
    <row r="611" spans="2:12" x14ac:dyDescent="0.55000000000000004">
      <c r="B611"/>
      <c r="E611"/>
      <c r="H611"/>
      <c r="I611"/>
      <c r="L611"/>
    </row>
    <row r="612" spans="2:12" x14ac:dyDescent="0.55000000000000004">
      <c r="B612"/>
      <c r="E612"/>
      <c r="H612"/>
      <c r="I612"/>
      <c r="L612"/>
    </row>
    <row r="613" spans="2:12" x14ac:dyDescent="0.55000000000000004">
      <c r="B613"/>
      <c r="E613"/>
      <c r="H613"/>
      <c r="I613"/>
      <c r="L613"/>
    </row>
    <row r="614" spans="2:12" x14ac:dyDescent="0.55000000000000004">
      <c r="B614"/>
      <c r="E614"/>
      <c r="H614"/>
      <c r="I614"/>
      <c r="L614"/>
    </row>
    <row r="615" spans="2:12" x14ac:dyDescent="0.55000000000000004">
      <c r="B615"/>
      <c r="E615"/>
      <c r="H615"/>
      <c r="I615"/>
      <c r="L615"/>
    </row>
    <row r="616" spans="2:12" x14ac:dyDescent="0.55000000000000004">
      <c r="B616"/>
      <c r="E616"/>
      <c r="H616"/>
      <c r="I616"/>
      <c r="L616"/>
    </row>
    <row r="617" spans="2:12" x14ac:dyDescent="0.55000000000000004">
      <c r="B617"/>
      <c r="E617"/>
      <c r="H617"/>
      <c r="I617"/>
      <c r="L617"/>
    </row>
    <row r="618" spans="2:12" x14ac:dyDescent="0.55000000000000004">
      <c r="B618"/>
      <c r="E618"/>
      <c r="H618"/>
      <c r="I618"/>
      <c r="L618"/>
    </row>
    <row r="619" spans="2:12" x14ac:dyDescent="0.55000000000000004">
      <c r="B619"/>
      <c r="E619"/>
      <c r="H619"/>
      <c r="I619"/>
      <c r="L619"/>
    </row>
    <row r="620" spans="2:12" x14ac:dyDescent="0.55000000000000004">
      <c r="B620"/>
      <c r="E620"/>
      <c r="H620"/>
      <c r="I620"/>
      <c r="L620"/>
    </row>
    <row r="621" spans="2:12" x14ac:dyDescent="0.55000000000000004">
      <c r="B621"/>
      <c r="E621"/>
      <c r="H621"/>
      <c r="I621"/>
      <c r="L621"/>
    </row>
    <row r="622" spans="2:12" x14ac:dyDescent="0.55000000000000004">
      <c r="B622"/>
      <c r="E622"/>
      <c r="H622"/>
      <c r="I622"/>
      <c r="L622"/>
    </row>
    <row r="623" spans="2:12" x14ac:dyDescent="0.55000000000000004">
      <c r="B623"/>
      <c r="E623"/>
      <c r="H623"/>
      <c r="I623"/>
      <c r="L623"/>
    </row>
    <row r="624" spans="2:12" x14ac:dyDescent="0.55000000000000004">
      <c r="B624"/>
      <c r="E624"/>
      <c r="H624"/>
      <c r="I624"/>
      <c r="L624"/>
    </row>
    <row r="625" spans="2:12" x14ac:dyDescent="0.55000000000000004">
      <c r="B625"/>
      <c r="E625"/>
      <c r="H625"/>
      <c r="I625"/>
      <c r="L625"/>
    </row>
    <row r="626" spans="2:12" x14ac:dyDescent="0.55000000000000004">
      <c r="B626"/>
      <c r="E626"/>
      <c r="H626"/>
      <c r="I626"/>
      <c r="L626"/>
    </row>
    <row r="627" spans="2:12" x14ac:dyDescent="0.55000000000000004">
      <c r="B627"/>
      <c r="E627"/>
      <c r="H627"/>
      <c r="I627"/>
      <c r="L627"/>
    </row>
    <row r="628" spans="2:12" x14ac:dyDescent="0.55000000000000004">
      <c r="B628"/>
      <c r="E628"/>
      <c r="H628"/>
      <c r="I628"/>
      <c r="L628"/>
    </row>
    <row r="629" spans="2:12" x14ac:dyDescent="0.55000000000000004">
      <c r="B629"/>
      <c r="E629"/>
      <c r="H629"/>
      <c r="I629"/>
      <c r="L629"/>
    </row>
    <row r="630" spans="2:12" x14ac:dyDescent="0.55000000000000004">
      <c r="B630"/>
      <c r="E630"/>
      <c r="H630"/>
      <c r="I630"/>
      <c r="L630"/>
    </row>
    <row r="631" spans="2:12" x14ac:dyDescent="0.55000000000000004">
      <c r="B631"/>
      <c r="E631"/>
      <c r="H631"/>
      <c r="I631"/>
      <c r="L631"/>
    </row>
    <row r="632" spans="2:12" x14ac:dyDescent="0.55000000000000004">
      <c r="B632"/>
      <c r="E632"/>
      <c r="H632"/>
      <c r="I632"/>
      <c r="L632"/>
    </row>
    <row r="633" spans="2:12" x14ac:dyDescent="0.55000000000000004">
      <c r="B633"/>
      <c r="E633"/>
      <c r="H633"/>
      <c r="I633"/>
      <c r="L633"/>
    </row>
    <row r="634" spans="2:12" x14ac:dyDescent="0.55000000000000004">
      <c r="B634"/>
      <c r="E634"/>
      <c r="H634"/>
      <c r="I634"/>
      <c r="L634"/>
    </row>
    <row r="635" spans="2:12" x14ac:dyDescent="0.55000000000000004">
      <c r="B635"/>
      <c r="E635"/>
      <c r="H635"/>
      <c r="I635"/>
      <c r="L635"/>
    </row>
    <row r="636" spans="2:12" x14ac:dyDescent="0.55000000000000004">
      <c r="B636"/>
      <c r="E636"/>
      <c r="H636"/>
      <c r="I636"/>
      <c r="L636"/>
    </row>
    <row r="637" spans="2:12" x14ac:dyDescent="0.55000000000000004">
      <c r="B637"/>
      <c r="E637"/>
      <c r="H637"/>
      <c r="I637"/>
      <c r="L637"/>
    </row>
    <row r="638" spans="2:12" x14ac:dyDescent="0.55000000000000004">
      <c r="B638"/>
      <c r="E638"/>
      <c r="H638"/>
      <c r="I638"/>
      <c r="L638"/>
    </row>
    <row r="639" spans="2:12" x14ac:dyDescent="0.55000000000000004">
      <c r="B639"/>
      <c r="E639"/>
      <c r="H639"/>
      <c r="I639"/>
      <c r="L639"/>
    </row>
    <row r="640" spans="2:12" x14ac:dyDescent="0.55000000000000004">
      <c r="B640"/>
      <c r="E640"/>
      <c r="H640"/>
      <c r="I640"/>
      <c r="L640"/>
    </row>
    <row r="641" spans="2:12" x14ac:dyDescent="0.55000000000000004">
      <c r="B641"/>
      <c r="E641"/>
      <c r="H641"/>
      <c r="I641"/>
      <c r="L641"/>
    </row>
    <row r="642" spans="2:12" x14ac:dyDescent="0.55000000000000004">
      <c r="B642"/>
      <c r="E642"/>
      <c r="H642"/>
      <c r="I642"/>
      <c r="L642"/>
    </row>
    <row r="643" spans="2:12" x14ac:dyDescent="0.55000000000000004">
      <c r="B643"/>
      <c r="E643"/>
      <c r="H643"/>
      <c r="I643"/>
      <c r="L643"/>
    </row>
    <row r="644" spans="2:12" x14ac:dyDescent="0.55000000000000004">
      <c r="B644"/>
      <c r="E644"/>
      <c r="H644"/>
      <c r="I644"/>
      <c r="L644"/>
    </row>
    <row r="645" spans="2:12" x14ac:dyDescent="0.55000000000000004">
      <c r="B645"/>
      <c r="E645"/>
      <c r="H645"/>
      <c r="I645"/>
      <c r="L645"/>
    </row>
    <row r="646" spans="2:12" x14ac:dyDescent="0.55000000000000004">
      <c r="B646"/>
      <c r="E646"/>
      <c r="H646"/>
      <c r="I646"/>
      <c r="L646"/>
    </row>
    <row r="647" spans="2:12" x14ac:dyDescent="0.55000000000000004">
      <c r="B647"/>
      <c r="E647"/>
      <c r="H647"/>
      <c r="I647"/>
      <c r="L647"/>
    </row>
    <row r="648" spans="2:12" x14ac:dyDescent="0.55000000000000004">
      <c r="B648"/>
      <c r="E648"/>
      <c r="H648"/>
      <c r="I648"/>
      <c r="L648"/>
    </row>
    <row r="649" spans="2:12" x14ac:dyDescent="0.55000000000000004">
      <c r="B649"/>
      <c r="E649"/>
      <c r="H649"/>
      <c r="I649"/>
      <c r="L649"/>
    </row>
    <row r="650" spans="2:12" x14ac:dyDescent="0.55000000000000004">
      <c r="B650"/>
      <c r="E650"/>
      <c r="H650"/>
      <c r="I650"/>
      <c r="L650"/>
    </row>
    <row r="651" spans="2:12" x14ac:dyDescent="0.55000000000000004">
      <c r="B651"/>
      <c r="E651"/>
      <c r="H651"/>
      <c r="I651"/>
      <c r="L651"/>
    </row>
    <row r="652" spans="2:12" x14ac:dyDescent="0.55000000000000004">
      <c r="B652"/>
      <c r="E652"/>
      <c r="H652"/>
      <c r="I652"/>
      <c r="L652"/>
    </row>
    <row r="653" spans="2:12" x14ac:dyDescent="0.55000000000000004">
      <c r="B653"/>
      <c r="E653"/>
      <c r="H653"/>
      <c r="I653"/>
      <c r="L653"/>
    </row>
    <row r="654" spans="2:12" x14ac:dyDescent="0.55000000000000004">
      <c r="B654"/>
      <c r="E654"/>
      <c r="H654"/>
      <c r="I654"/>
      <c r="L654"/>
    </row>
    <row r="655" spans="2:12" x14ac:dyDescent="0.55000000000000004">
      <c r="B655"/>
      <c r="E655"/>
      <c r="H655"/>
      <c r="I655"/>
      <c r="L655"/>
    </row>
    <row r="656" spans="2:12" x14ac:dyDescent="0.55000000000000004">
      <c r="B656"/>
      <c r="E656"/>
      <c r="H656"/>
      <c r="I656"/>
      <c r="L656"/>
    </row>
    <row r="657" spans="2:12" x14ac:dyDescent="0.55000000000000004">
      <c r="B657"/>
      <c r="E657"/>
      <c r="H657"/>
      <c r="I657"/>
      <c r="L657"/>
    </row>
    <row r="658" spans="2:12" x14ac:dyDescent="0.55000000000000004">
      <c r="B658"/>
      <c r="E658"/>
      <c r="H658"/>
      <c r="I658"/>
      <c r="L658"/>
    </row>
    <row r="659" spans="2:12" x14ac:dyDescent="0.55000000000000004">
      <c r="B659"/>
      <c r="E659"/>
      <c r="H659"/>
      <c r="I659"/>
      <c r="L659"/>
    </row>
    <row r="660" spans="2:12" x14ac:dyDescent="0.55000000000000004">
      <c r="B660"/>
      <c r="E660"/>
      <c r="H660"/>
      <c r="I660"/>
      <c r="L660"/>
    </row>
    <row r="661" spans="2:12" x14ac:dyDescent="0.55000000000000004">
      <c r="B661"/>
      <c r="E661"/>
      <c r="H661"/>
      <c r="I661"/>
      <c r="L661"/>
    </row>
    <row r="662" spans="2:12" x14ac:dyDescent="0.55000000000000004">
      <c r="B662"/>
      <c r="E662"/>
      <c r="H662"/>
      <c r="I662"/>
      <c r="L662"/>
    </row>
    <row r="663" spans="2:12" x14ac:dyDescent="0.55000000000000004">
      <c r="B663"/>
      <c r="E663"/>
      <c r="H663"/>
      <c r="I663"/>
      <c r="L663"/>
    </row>
    <row r="664" spans="2:12" x14ac:dyDescent="0.55000000000000004">
      <c r="B664"/>
      <c r="E664"/>
      <c r="H664"/>
      <c r="I664"/>
      <c r="L664"/>
    </row>
    <row r="665" spans="2:12" x14ac:dyDescent="0.55000000000000004">
      <c r="B665"/>
      <c r="E665"/>
      <c r="H665"/>
      <c r="I665"/>
      <c r="L665"/>
    </row>
    <row r="666" spans="2:12" x14ac:dyDescent="0.55000000000000004">
      <c r="B666"/>
      <c r="E666"/>
      <c r="H666"/>
      <c r="I666"/>
      <c r="L666"/>
    </row>
    <row r="667" spans="2:12" x14ac:dyDescent="0.55000000000000004">
      <c r="B667"/>
      <c r="E667"/>
      <c r="H667"/>
      <c r="I667"/>
      <c r="L667"/>
    </row>
    <row r="668" spans="2:12" x14ac:dyDescent="0.55000000000000004">
      <c r="B668"/>
      <c r="E668"/>
      <c r="H668"/>
      <c r="I668"/>
      <c r="L668"/>
    </row>
    <row r="669" spans="2:12" x14ac:dyDescent="0.55000000000000004">
      <c r="B669"/>
      <c r="E669"/>
      <c r="H669"/>
      <c r="I669"/>
      <c r="L669"/>
    </row>
    <row r="670" spans="2:12" x14ac:dyDescent="0.55000000000000004">
      <c r="B670"/>
      <c r="E670"/>
      <c r="H670"/>
      <c r="I670"/>
      <c r="L670"/>
    </row>
    <row r="671" spans="2:12" x14ac:dyDescent="0.55000000000000004">
      <c r="B671"/>
      <c r="E671"/>
      <c r="H671"/>
      <c r="I671"/>
      <c r="L671"/>
    </row>
    <row r="672" spans="2:12" x14ac:dyDescent="0.55000000000000004">
      <c r="B672"/>
      <c r="E672"/>
      <c r="H672"/>
      <c r="I672"/>
      <c r="L672"/>
    </row>
    <row r="673" spans="2:12" x14ac:dyDescent="0.55000000000000004">
      <c r="B673"/>
      <c r="E673"/>
      <c r="H673"/>
      <c r="I673"/>
      <c r="L673"/>
    </row>
    <row r="674" spans="2:12" x14ac:dyDescent="0.55000000000000004">
      <c r="B674"/>
      <c r="E674"/>
      <c r="H674"/>
      <c r="I674"/>
      <c r="L674"/>
    </row>
    <row r="675" spans="2:12" x14ac:dyDescent="0.55000000000000004">
      <c r="B675"/>
      <c r="E675"/>
      <c r="H675"/>
      <c r="I675"/>
      <c r="L675"/>
    </row>
    <row r="676" spans="2:12" x14ac:dyDescent="0.55000000000000004">
      <c r="B676"/>
      <c r="E676"/>
      <c r="H676"/>
      <c r="I676"/>
      <c r="L676"/>
    </row>
    <row r="677" spans="2:12" x14ac:dyDescent="0.55000000000000004">
      <c r="B677"/>
      <c r="E677"/>
      <c r="H677"/>
      <c r="I677"/>
      <c r="L677"/>
    </row>
    <row r="678" spans="2:12" x14ac:dyDescent="0.55000000000000004">
      <c r="B678"/>
      <c r="E678"/>
      <c r="H678"/>
      <c r="I678"/>
      <c r="L678"/>
    </row>
    <row r="679" spans="2:12" x14ac:dyDescent="0.55000000000000004">
      <c r="B679"/>
      <c r="E679"/>
      <c r="H679"/>
      <c r="I679"/>
      <c r="L679"/>
    </row>
    <row r="680" spans="2:12" x14ac:dyDescent="0.55000000000000004">
      <c r="B680"/>
      <c r="E680"/>
      <c r="H680"/>
      <c r="I680"/>
      <c r="L680"/>
    </row>
    <row r="681" spans="2:12" x14ac:dyDescent="0.55000000000000004">
      <c r="B681"/>
      <c r="E681"/>
      <c r="H681"/>
      <c r="I681"/>
      <c r="L681"/>
    </row>
    <row r="682" spans="2:12" x14ac:dyDescent="0.55000000000000004">
      <c r="B682"/>
      <c r="E682"/>
      <c r="H682"/>
      <c r="I682"/>
      <c r="L682"/>
    </row>
    <row r="683" spans="2:12" x14ac:dyDescent="0.55000000000000004">
      <c r="B683"/>
      <c r="E683"/>
      <c r="H683"/>
      <c r="I683"/>
      <c r="L683"/>
    </row>
    <row r="684" spans="2:12" x14ac:dyDescent="0.55000000000000004">
      <c r="B684"/>
      <c r="E684"/>
      <c r="H684"/>
      <c r="I684"/>
      <c r="L684"/>
    </row>
    <row r="685" spans="2:12" x14ac:dyDescent="0.55000000000000004">
      <c r="B685"/>
      <c r="E685"/>
      <c r="H685"/>
      <c r="I685"/>
      <c r="L685"/>
    </row>
    <row r="686" spans="2:12" x14ac:dyDescent="0.55000000000000004">
      <c r="B686"/>
      <c r="E686"/>
      <c r="H686"/>
      <c r="I686"/>
      <c r="L686"/>
    </row>
    <row r="687" spans="2:12" x14ac:dyDescent="0.55000000000000004">
      <c r="B687"/>
      <c r="E687"/>
      <c r="H687"/>
      <c r="I687"/>
      <c r="L687"/>
    </row>
    <row r="688" spans="2:12" x14ac:dyDescent="0.55000000000000004">
      <c r="B688"/>
      <c r="E688"/>
      <c r="H688"/>
      <c r="I688"/>
      <c r="L688"/>
    </row>
    <row r="689" spans="2:12" x14ac:dyDescent="0.55000000000000004">
      <c r="B689"/>
      <c r="E689"/>
      <c r="H689"/>
      <c r="I689"/>
      <c r="L689"/>
    </row>
    <row r="690" spans="2:12" x14ac:dyDescent="0.55000000000000004">
      <c r="B690"/>
      <c r="E690"/>
      <c r="H690"/>
      <c r="I690"/>
      <c r="L690"/>
    </row>
    <row r="691" spans="2:12" x14ac:dyDescent="0.55000000000000004">
      <c r="B691"/>
      <c r="E691"/>
      <c r="H691"/>
      <c r="I691"/>
      <c r="L691"/>
    </row>
    <row r="692" spans="2:12" x14ac:dyDescent="0.55000000000000004">
      <c r="B692"/>
      <c r="E692"/>
      <c r="H692"/>
      <c r="I692"/>
      <c r="L692"/>
    </row>
    <row r="693" spans="2:12" x14ac:dyDescent="0.55000000000000004">
      <c r="B693"/>
      <c r="E693"/>
      <c r="H693"/>
      <c r="I693"/>
      <c r="L693"/>
    </row>
    <row r="694" spans="2:12" x14ac:dyDescent="0.55000000000000004">
      <c r="B694"/>
      <c r="E694"/>
      <c r="H694"/>
      <c r="I694"/>
      <c r="L694"/>
    </row>
    <row r="695" spans="2:12" x14ac:dyDescent="0.55000000000000004">
      <c r="B695"/>
      <c r="E695"/>
      <c r="H695"/>
      <c r="I695"/>
      <c r="L695"/>
    </row>
    <row r="696" spans="2:12" x14ac:dyDescent="0.55000000000000004">
      <c r="B696"/>
      <c r="E696"/>
      <c r="H696"/>
      <c r="I696"/>
      <c r="L696"/>
    </row>
    <row r="697" spans="2:12" x14ac:dyDescent="0.55000000000000004">
      <c r="B697"/>
      <c r="E697"/>
      <c r="H697"/>
      <c r="I697"/>
      <c r="L697"/>
    </row>
    <row r="698" spans="2:12" x14ac:dyDescent="0.55000000000000004">
      <c r="B698"/>
      <c r="E698"/>
      <c r="H698"/>
      <c r="I698"/>
      <c r="L698"/>
    </row>
    <row r="699" spans="2:12" x14ac:dyDescent="0.55000000000000004">
      <c r="B699"/>
      <c r="E699"/>
      <c r="H699"/>
      <c r="I699"/>
      <c r="L699"/>
    </row>
    <row r="700" spans="2:12" x14ac:dyDescent="0.55000000000000004">
      <c r="B700"/>
      <c r="E700"/>
      <c r="H700"/>
      <c r="I700"/>
      <c r="L700"/>
    </row>
    <row r="701" spans="2:12" x14ac:dyDescent="0.55000000000000004">
      <c r="B701"/>
      <c r="E701"/>
      <c r="H701"/>
      <c r="I701"/>
      <c r="L701"/>
    </row>
    <row r="702" spans="2:12" x14ac:dyDescent="0.55000000000000004">
      <c r="B702"/>
      <c r="E702"/>
      <c r="H702"/>
      <c r="I702"/>
      <c r="L702"/>
    </row>
    <row r="703" spans="2:12" x14ac:dyDescent="0.55000000000000004">
      <c r="B703"/>
      <c r="E703"/>
      <c r="H703"/>
      <c r="I703"/>
      <c r="L703"/>
    </row>
    <row r="704" spans="2:12" x14ac:dyDescent="0.55000000000000004">
      <c r="B704"/>
      <c r="E704"/>
      <c r="H704"/>
      <c r="I704"/>
      <c r="L704"/>
    </row>
    <row r="705" spans="2:12" x14ac:dyDescent="0.55000000000000004">
      <c r="B705"/>
      <c r="E705"/>
      <c r="H705"/>
      <c r="I705"/>
      <c r="L705"/>
    </row>
    <row r="706" spans="2:12" x14ac:dyDescent="0.55000000000000004">
      <c r="B706"/>
      <c r="E706"/>
      <c r="H706"/>
      <c r="I706"/>
      <c r="L706"/>
    </row>
    <row r="707" spans="2:12" x14ac:dyDescent="0.55000000000000004">
      <c r="B707"/>
      <c r="E707"/>
      <c r="H707"/>
      <c r="I707"/>
      <c r="L707"/>
    </row>
    <row r="708" spans="2:12" x14ac:dyDescent="0.55000000000000004">
      <c r="B708"/>
      <c r="E708"/>
      <c r="H708"/>
      <c r="I708"/>
      <c r="L708"/>
    </row>
    <row r="709" spans="2:12" x14ac:dyDescent="0.55000000000000004">
      <c r="B709"/>
      <c r="E709"/>
      <c r="H709"/>
      <c r="I709"/>
      <c r="L709"/>
    </row>
    <row r="710" spans="2:12" x14ac:dyDescent="0.55000000000000004">
      <c r="B710"/>
      <c r="E710"/>
      <c r="H710"/>
      <c r="I710"/>
      <c r="L710"/>
    </row>
    <row r="711" spans="2:12" x14ac:dyDescent="0.55000000000000004">
      <c r="B711"/>
      <c r="E711"/>
      <c r="H711"/>
      <c r="I711"/>
      <c r="L711"/>
    </row>
    <row r="712" spans="2:12" x14ac:dyDescent="0.55000000000000004">
      <c r="B712"/>
      <c r="E712"/>
      <c r="H712"/>
      <c r="I712"/>
      <c r="L712"/>
    </row>
    <row r="713" spans="2:12" x14ac:dyDescent="0.55000000000000004">
      <c r="B713"/>
      <c r="E713"/>
      <c r="H713"/>
      <c r="I713"/>
      <c r="L713"/>
    </row>
    <row r="714" spans="2:12" x14ac:dyDescent="0.55000000000000004">
      <c r="B714"/>
      <c r="E714"/>
      <c r="H714"/>
      <c r="I714"/>
      <c r="L714"/>
    </row>
    <row r="715" spans="2:12" x14ac:dyDescent="0.55000000000000004">
      <c r="B715"/>
      <c r="E715"/>
      <c r="H715"/>
      <c r="I715"/>
      <c r="L715"/>
    </row>
    <row r="716" spans="2:12" x14ac:dyDescent="0.55000000000000004">
      <c r="B716"/>
      <c r="E716"/>
      <c r="H716"/>
      <c r="I716"/>
      <c r="L716"/>
    </row>
    <row r="717" spans="2:12" x14ac:dyDescent="0.55000000000000004">
      <c r="B717"/>
      <c r="E717"/>
      <c r="H717"/>
      <c r="I717"/>
      <c r="L717"/>
    </row>
    <row r="718" spans="2:12" x14ac:dyDescent="0.55000000000000004">
      <c r="B718"/>
      <c r="E718"/>
      <c r="H718"/>
      <c r="I718"/>
      <c r="L718"/>
    </row>
    <row r="719" spans="2:12" x14ac:dyDescent="0.55000000000000004">
      <c r="B719"/>
      <c r="E719"/>
      <c r="H719"/>
      <c r="I719"/>
      <c r="L719"/>
    </row>
    <row r="720" spans="2:12" x14ac:dyDescent="0.55000000000000004">
      <c r="B720"/>
      <c r="E720"/>
      <c r="H720"/>
      <c r="I720"/>
      <c r="L720"/>
    </row>
    <row r="721" spans="2:12" x14ac:dyDescent="0.55000000000000004">
      <c r="B721"/>
      <c r="E721"/>
      <c r="H721"/>
      <c r="I721"/>
      <c r="L721"/>
    </row>
    <row r="722" spans="2:12" x14ac:dyDescent="0.55000000000000004">
      <c r="B722"/>
      <c r="E722"/>
      <c r="H722"/>
      <c r="I722"/>
      <c r="L722"/>
    </row>
    <row r="723" spans="2:12" x14ac:dyDescent="0.55000000000000004">
      <c r="B723"/>
      <c r="E723"/>
      <c r="H723"/>
      <c r="I723"/>
      <c r="L723"/>
    </row>
    <row r="724" spans="2:12" x14ac:dyDescent="0.55000000000000004">
      <c r="B724"/>
      <c r="E724"/>
      <c r="H724"/>
      <c r="I724"/>
      <c r="L724"/>
    </row>
    <row r="725" spans="2:12" x14ac:dyDescent="0.55000000000000004">
      <c r="B725"/>
      <c r="E725"/>
      <c r="H725"/>
      <c r="I725"/>
      <c r="L725"/>
    </row>
    <row r="726" spans="2:12" x14ac:dyDescent="0.55000000000000004">
      <c r="B726"/>
      <c r="E726"/>
      <c r="H726"/>
      <c r="I726"/>
      <c r="L726"/>
    </row>
    <row r="727" spans="2:12" x14ac:dyDescent="0.55000000000000004">
      <c r="B727"/>
      <c r="E727"/>
      <c r="H727"/>
      <c r="I727"/>
      <c r="L727"/>
    </row>
    <row r="728" spans="2:12" x14ac:dyDescent="0.55000000000000004">
      <c r="B728"/>
      <c r="E728"/>
      <c r="H728"/>
      <c r="I728"/>
      <c r="L728"/>
    </row>
    <row r="729" spans="2:12" x14ac:dyDescent="0.55000000000000004">
      <c r="B729"/>
      <c r="E729"/>
      <c r="H729"/>
      <c r="I729"/>
      <c r="L729"/>
    </row>
    <row r="730" spans="2:12" x14ac:dyDescent="0.55000000000000004">
      <c r="B730"/>
      <c r="E730"/>
      <c r="H730"/>
      <c r="I730"/>
      <c r="L730"/>
    </row>
    <row r="731" spans="2:12" x14ac:dyDescent="0.55000000000000004">
      <c r="B731"/>
      <c r="E731"/>
      <c r="H731"/>
      <c r="I731"/>
      <c r="L731"/>
    </row>
    <row r="732" spans="2:12" x14ac:dyDescent="0.55000000000000004">
      <c r="B732"/>
      <c r="E732"/>
      <c r="H732"/>
      <c r="I732"/>
      <c r="L732"/>
    </row>
    <row r="733" spans="2:12" x14ac:dyDescent="0.55000000000000004">
      <c r="B733"/>
      <c r="E733"/>
      <c r="H733"/>
      <c r="I733"/>
      <c r="L733"/>
    </row>
    <row r="734" spans="2:12" x14ac:dyDescent="0.55000000000000004">
      <c r="B734"/>
      <c r="E734"/>
      <c r="H734"/>
      <c r="I734"/>
      <c r="L734"/>
    </row>
    <row r="735" spans="2:12" x14ac:dyDescent="0.55000000000000004">
      <c r="B735"/>
      <c r="E735"/>
      <c r="H735"/>
      <c r="I735"/>
      <c r="L735"/>
    </row>
    <row r="736" spans="2:12" x14ac:dyDescent="0.55000000000000004">
      <c r="B736"/>
      <c r="E736"/>
      <c r="H736"/>
      <c r="I736"/>
      <c r="L736"/>
    </row>
    <row r="737" spans="2:12" x14ac:dyDescent="0.55000000000000004">
      <c r="B737"/>
      <c r="E737"/>
      <c r="H737"/>
      <c r="I737"/>
      <c r="L737"/>
    </row>
    <row r="738" spans="2:12" x14ac:dyDescent="0.55000000000000004">
      <c r="B738"/>
      <c r="E738"/>
      <c r="H738"/>
      <c r="I738"/>
      <c r="L738"/>
    </row>
    <row r="739" spans="2:12" x14ac:dyDescent="0.55000000000000004">
      <c r="B739"/>
      <c r="E739"/>
      <c r="H739"/>
      <c r="I739"/>
      <c r="L739"/>
    </row>
    <row r="740" spans="2:12" x14ac:dyDescent="0.55000000000000004">
      <c r="B740"/>
      <c r="E740"/>
      <c r="H740"/>
      <c r="I740"/>
      <c r="L740"/>
    </row>
    <row r="741" spans="2:12" x14ac:dyDescent="0.55000000000000004">
      <c r="B741"/>
      <c r="E741"/>
      <c r="H741"/>
      <c r="I741"/>
      <c r="L741"/>
    </row>
    <row r="742" spans="2:12" x14ac:dyDescent="0.55000000000000004">
      <c r="B742"/>
      <c r="E742"/>
      <c r="H742"/>
      <c r="I742"/>
      <c r="L742"/>
    </row>
    <row r="743" spans="2:12" x14ac:dyDescent="0.55000000000000004">
      <c r="B743"/>
      <c r="E743"/>
      <c r="H743"/>
      <c r="I743"/>
      <c r="L743"/>
    </row>
    <row r="744" spans="2:12" x14ac:dyDescent="0.55000000000000004">
      <c r="B744"/>
      <c r="E744"/>
      <c r="H744"/>
      <c r="I744"/>
      <c r="L744"/>
    </row>
    <row r="745" spans="2:12" x14ac:dyDescent="0.55000000000000004">
      <c r="B745"/>
      <c r="E745"/>
      <c r="H745"/>
      <c r="I745"/>
      <c r="L745"/>
    </row>
    <row r="746" spans="2:12" x14ac:dyDescent="0.55000000000000004">
      <c r="B746"/>
      <c r="E746"/>
      <c r="H746"/>
      <c r="I746"/>
      <c r="L746"/>
    </row>
    <row r="747" spans="2:12" x14ac:dyDescent="0.55000000000000004">
      <c r="B747"/>
      <c r="E747"/>
      <c r="H747"/>
      <c r="I747"/>
      <c r="L747"/>
    </row>
    <row r="748" spans="2:12" x14ac:dyDescent="0.55000000000000004">
      <c r="B748"/>
      <c r="E748"/>
      <c r="H748"/>
      <c r="I748"/>
      <c r="L748"/>
    </row>
    <row r="749" spans="2:12" x14ac:dyDescent="0.55000000000000004">
      <c r="B749"/>
      <c r="E749"/>
      <c r="H749"/>
      <c r="I749"/>
      <c r="L749"/>
    </row>
    <row r="750" spans="2:12" x14ac:dyDescent="0.55000000000000004">
      <c r="B750"/>
      <c r="E750"/>
      <c r="H750"/>
      <c r="I750"/>
      <c r="L750"/>
    </row>
    <row r="751" spans="2:12" x14ac:dyDescent="0.55000000000000004">
      <c r="B751"/>
      <c r="E751"/>
      <c r="H751"/>
      <c r="I751"/>
      <c r="L751"/>
    </row>
    <row r="752" spans="2:12" x14ac:dyDescent="0.55000000000000004">
      <c r="B752"/>
      <c r="E752"/>
      <c r="H752"/>
      <c r="I752"/>
      <c r="L752"/>
    </row>
    <row r="753" spans="2:12" x14ac:dyDescent="0.55000000000000004">
      <c r="B753"/>
      <c r="E753"/>
      <c r="H753"/>
      <c r="I753"/>
      <c r="L753"/>
    </row>
    <row r="754" spans="2:12" x14ac:dyDescent="0.55000000000000004">
      <c r="B754"/>
      <c r="E754"/>
      <c r="H754"/>
      <c r="I754"/>
      <c r="L754"/>
    </row>
    <row r="755" spans="2:12" x14ac:dyDescent="0.55000000000000004">
      <c r="B755"/>
      <c r="E755"/>
      <c r="H755"/>
      <c r="I755"/>
      <c r="L755"/>
    </row>
    <row r="756" spans="2:12" x14ac:dyDescent="0.55000000000000004">
      <c r="B756"/>
      <c r="E756"/>
      <c r="H756"/>
      <c r="I756"/>
      <c r="L756"/>
    </row>
    <row r="757" spans="2:12" x14ac:dyDescent="0.55000000000000004">
      <c r="B757"/>
      <c r="E757"/>
      <c r="H757"/>
      <c r="I757"/>
      <c r="L757"/>
    </row>
    <row r="758" spans="2:12" x14ac:dyDescent="0.55000000000000004">
      <c r="B758"/>
      <c r="E758"/>
      <c r="H758"/>
      <c r="I758"/>
      <c r="L758"/>
    </row>
    <row r="759" spans="2:12" x14ac:dyDescent="0.55000000000000004">
      <c r="B759"/>
      <c r="E759"/>
      <c r="H759"/>
      <c r="I759"/>
      <c r="L759"/>
    </row>
    <row r="760" spans="2:12" x14ac:dyDescent="0.55000000000000004">
      <c r="B760"/>
      <c r="E760"/>
      <c r="H760"/>
      <c r="I760"/>
      <c r="L760"/>
    </row>
    <row r="761" spans="2:12" x14ac:dyDescent="0.55000000000000004">
      <c r="B761"/>
      <c r="E761"/>
      <c r="H761"/>
      <c r="I761"/>
      <c r="L761"/>
    </row>
    <row r="762" spans="2:12" x14ac:dyDescent="0.55000000000000004">
      <c r="B762"/>
      <c r="E762"/>
      <c r="H762"/>
      <c r="I762"/>
      <c r="L762"/>
    </row>
    <row r="763" spans="2:12" x14ac:dyDescent="0.55000000000000004">
      <c r="B763"/>
      <c r="E763"/>
      <c r="H763"/>
      <c r="I763"/>
      <c r="L763"/>
    </row>
    <row r="764" spans="2:12" x14ac:dyDescent="0.55000000000000004">
      <c r="B764"/>
      <c r="E764"/>
      <c r="H764"/>
      <c r="I764"/>
      <c r="L764"/>
    </row>
    <row r="765" spans="2:12" x14ac:dyDescent="0.55000000000000004">
      <c r="B765"/>
      <c r="E765"/>
      <c r="H765"/>
      <c r="I765"/>
      <c r="L765"/>
    </row>
    <row r="766" spans="2:12" x14ac:dyDescent="0.55000000000000004">
      <c r="B766"/>
      <c r="E766"/>
      <c r="H766"/>
      <c r="I766"/>
      <c r="L766"/>
    </row>
    <row r="767" spans="2:12" x14ac:dyDescent="0.55000000000000004">
      <c r="B767"/>
      <c r="E767"/>
      <c r="H767"/>
      <c r="I767"/>
      <c r="L767"/>
    </row>
    <row r="768" spans="2:12" x14ac:dyDescent="0.55000000000000004">
      <c r="B768"/>
      <c r="E768"/>
      <c r="H768"/>
      <c r="I768"/>
      <c r="L768"/>
    </row>
    <row r="769" spans="2:12" x14ac:dyDescent="0.55000000000000004">
      <c r="B769"/>
      <c r="E769"/>
      <c r="H769"/>
      <c r="I769"/>
      <c r="L769"/>
    </row>
    <row r="770" spans="2:12" x14ac:dyDescent="0.55000000000000004">
      <c r="B770"/>
      <c r="E770"/>
      <c r="H770"/>
      <c r="I770"/>
      <c r="L770"/>
    </row>
    <row r="771" spans="2:12" x14ac:dyDescent="0.55000000000000004">
      <c r="B771"/>
      <c r="E771"/>
      <c r="H771"/>
      <c r="I771"/>
      <c r="L771"/>
    </row>
    <row r="772" spans="2:12" x14ac:dyDescent="0.55000000000000004">
      <c r="B772"/>
      <c r="E772"/>
      <c r="H772"/>
      <c r="I772"/>
      <c r="L772"/>
    </row>
    <row r="773" spans="2:12" x14ac:dyDescent="0.55000000000000004">
      <c r="B773"/>
      <c r="E773"/>
      <c r="H773"/>
      <c r="I773"/>
      <c r="L773"/>
    </row>
    <row r="774" spans="2:12" x14ac:dyDescent="0.55000000000000004">
      <c r="B774"/>
      <c r="E774"/>
      <c r="H774"/>
      <c r="I774"/>
      <c r="L774"/>
    </row>
    <row r="775" spans="2:12" x14ac:dyDescent="0.55000000000000004">
      <c r="B775"/>
      <c r="E775"/>
      <c r="H775"/>
      <c r="I775"/>
      <c r="L775"/>
    </row>
    <row r="776" spans="2:12" x14ac:dyDescent="0.55000000000000004">
      <c r="B776"/>
      <c r="E776"/>
      <c r="H776"/>
      <c r="I776"/>
      <c r="L776"/>
    </row>
    <row r="777" spans="2:12" x14ac:dyDescent="0.55000000000000004">
      <c r="B777"/>
      <c r="E777"/>
      <c r="H777"/>
      <c r="I777"/>
      <c r="L777"/>
    </row>
    <row r="778" spans="2:12" x14ac:dyDescent="0.55000000000000004">
      <c r="B778"/>
      <c r="E778"/>
      <c r="H778"/>
      <c r="I778"/>
      <c r="L778"/>
    </row>
    <row r="779" spans="2:12" x14ac:dyDescent="0.55000000000000004">
      <c r="B779"/>
      <c r="E779"/>
      <c r="H779"/>
      <c r="I779"/>
      <c r="L779"/>
    </row>
    <row r="780" spans="2:12" x14ac:dyDescent="0.55000000000000004">
      <c r="B780"/>
      <c r="E780"/>
      <c r="H780"/>
      <c r="I780"/>
      <c r="L780"/>
    </row>
    <row r="781" spans="2:12" x14ac:dyDescent="0.55000000000000004">
      <c r="B781"/>
      <c r="E781"/>
      <c r="H781"/>
      <c r="I781"/>
      <c r="L781"/>
    </row>
    <row r="782" spans="2:12" x14ac:dyDescent="0.55000000000000004">
      <c r="B782"/>
      <c r="E782"/>
      <c r="H782"/>
      <c r="I782"/>
      <c r="L782"/>
    </row>
    <row r="783" spans="2:12" x14ac:dyDescent="0.55000000000000004">
      <c r="B783"/>
      <c r="E783"/>
      <c r="H783"/>
      <c r="I783"/>
      <c r="L783"/>
    </row>
    <row r="784" spans="2:12" x14ac:dyDescent="0.55000000000000004">
      <c r="B784"/>
      <c r="E784"/>
      <c r="H784"/>
      <c r="I784"/>
      <c r="L784"/>
    </row>
    <row r="785" spans="2:12" x14ac:dyDescent="0.55000000000000004">
      <c r="B785"/>
      <c r="E785"/>
      <c r="H785"/>
      <c r="I785"/>
      <c r="L785"/>
    </row>
    <row r="786" spans="2:12" x14ac:dyDescent="0.55000000000000004">
      <c r="B786"/>
      <c r="E786"/>
      <c r="H786"/>
      <c r="I786"/>
      <c r="L786"/>
    </row>
    <row r="787" spans="2:12" x14ac:dyDescent="0.55000000000000004">
      <c r="B787"/>
      <c r="E787"/>
      <c r="H787"/>
      <c r="I787"/>
      <c r="L787"/>
    </row>
    <row r="788" spans="2:12" x14ac:dyDescent="0.55000000000000004">
      <c r="B788"/>
      <c r="E788"/>
      <c r="H788"/>
      <c r="I788"/>
      <c r="L788"/>
    </row>
    <row r="789" spans="2:12" x14ac:dyDescent="0.55000000000000004">
      <c r="B789"/>
      <c r="E789"/>
      <c r="H789"/>
      <c r="I789"/>
      <c r="L789"/>
    </row>
    <row r="790" spans="2:12" x14ac:dyDescent="0.55000000000000004">
      <c r="B790"/>
      <c r="E790"/>
      <c r="H790"/>
      <c r="I790"/>
      <c r="L790"/>
    </row>
    <row r="791" spans="2:12" x14ac:dyDescent="0.55000000000000004">
      <c r="B791"/>
      <c r="E791"/>
      <c r="H791"/>
      <c r="I791"/>
      <c r="L791"/>
    </row>
    <row r="792" spans="2:12" x14ac:dyDescent="0.55000000000000004">
      <c r="B792"/>
      <c r="E792"/>
      <c r="H792"/>
      <c r="I792"/>
      <c r="L792"/>
    </row>
    <row r="793" spans="2:12" x14ac:dyDescent="0.55000000000000004">
      <c r="B793"/>
      <c r="E793"/>
      <c r="H793"/>
      <c r="I793"/>
      <c r="L793"/>
    </row>
    <row r="794" spans="2:12" x14ac:dyDescent="0.55000000000000004">
      <c r="B794"/>
      <c r="E794"/>
      <c r="H794"/>
      <c r="I794"/>
      <c r="L794"/>
    </row>
    <row r="795" spans="2:12" x14ac:dyDescent="0.55000000000000004">
      <c r="B795"/>
      <c r="E795"/>
      <c r="H795"/>
      <c r="I795"/>
      <c r="L795"/>
    </row>
    <row r="796" spans="2:12" x14ac:dyDescent="0.55000000000000004">
      <c r="B796"/>
      <c r="E796"/>
      <c r="H796"/>
      <c r="I796"/>
      <c r="L796"/>
    </row>
    <row r="797" spans="2:12" x14ac:dyDescent="0.55000000000000004">
      <c r="B797"/>
      <c r="E797"/>
      <c r="H797"/>
      <c r="I797"/>
      <c r="L797"/>
    </row>
    <row r="798" spans="2:12" x14ac:dyDescent="0.55000000000000004">
      <c r="B798"/>
      <c r="E798"/>
      <c r="H798"/>
      <c r="I798"/>
      <c r="L798"/>
    </row>
    <row r="799" spans="2:12" x14ac:dyDescent="0.55000000000000004">
      <c r="B799"/>
      <c r="E799"/>
      <c r="H799"/>
      <c r="I799"/>
      <c r="L799"/>
    </row>
    <row r="800" spans="2:12" x14ac:dyDescent="0.55000000000000004">
      <c r="B800"/>
      <c r="E800"/>
      <c r="H800"/>
      <c r="I800"/>
      <c r="L800"/>
    </row>
    <row r="801" spans="2:12" x14ac:dyDescent="0.55000000000000004">
      <c r="B801"/>
      <c r="E801"/>
      <c r="H801"/>
      <c r="I801"/>
      <c r="L801"/>
    </row>
    <row r="802" spans="2:12" x14ac:dyDescent="0.55000000000000004">
      <c r="B802"/>
      <c r="E802"/>
      <c r="H802"/>
      <c r="I802"/>
      <c r="L802"/>
    </row>
    <row r="803" spans="2:12" x14ac:dyDescent="0.55000000000000004">
      <c r="B803"/>
      <c r="E803"/>
      <c r="H803"/>
      <c r="I803"/>
      <c r="L803"/>
    </row>
    <row r="804" spans="2:12" x14ac:dyDescent="0.55000000000000004">
      <c r="B804"/>
      <c r="E804"/>
      <c r="H804"/>
      <c r="I804"/>
      <c r="L804"/>
    </row>
    <row r="805" spans="2:12" x14ac:dyDescent="0.55000000000000004">
      <c r="B805"/>
      <c r="E805"/>
      <c r="H805"/>
      <c r="I805"/>
      <c r="L805"/>
    </row>
    <row r="806" spans="2:12" x14ac:dyDescent="0.55000000000000004">
      <c r="B806"/>
      <c r="E806"/>
      <c r="H806"/>
      <c r="I806"/>
      <c r="L806"/>
    </row>
    <row r="807" spans="2:12" x14ac:dyDescent="0.55000000000000004">
      <c r="B807"/>
      <c r="E807"/>
      <c r="H807"/>
      <c r="I807"/>
      <c r="L807"/>
    </row>
    <row r="808" spans="2:12" x14ac:dyDescent="0.55000000000000004">
      <c r="B808"/>
      <c r="E808"/>
      <c r="H808"/>
      <c r="I808"/>
      <c r="L808"/>
    </row>
    <row r="809" spans="2:12" x14ac:dyDescent="0.55000000000000004">
      <c r="B809"/>
      <c r="E809"/>
      <c r="H809"/>
      <c r="I809"/>
      <c r="L809"/>
    </row>
    <row r="810" spans="2:12" x14ac:dyDescent="0.55000000000000004">
      <c r="B810"/>
      <c r="E810"/>
      <c r="H810"/>
      <c r="I810"/>
      <c r="L810"/>
    </row>
    <row r="811" spans="2:12" x14ac:dyDescent="0.55000000000000004">
      <c r="B811"/>
      <c r="E811"/>
      <c r="H811"/>
      <c r="I811"/>
      <c r="L811"/>
    </row>
    <row r="812" spans="2:12" x14ac:dyDescent="0.55000000000000004">
      <c r="B812"/>
      <c r="E812"/>
      <c r="H812"/>
      <c r="I812"/>
      <c r="L812"/>
    </row>
    <row r="813" spans="2:12" x14ac:dyDescent="0.55000000000000004">
      <c r="B813"/>
      <c r="E813"/>
      <c r="H813"/>
      <c r="I813"/>
      <c r="L813"/>
    </row>
    <row r="814" spans="2:12" x14ac:dyDescent="0.55000000000000004">
      <c r="B814"/>
      <c r="E814"/>
      <c r="H814"/>
      <c r="I814"/>
      <c r="L814"/>
    </row>
    <row r="815" spans="2:12" x14ac:dyDescent="0.55000000000000004">
      <c r="B815"/>
      <c r="E815"/>
      <c r="H815"/>
      <c r="I815"/>
      <c r="L815"/>
    </row>
    <row r="816" spans="2:12" x14ac:dyDescent="0.55000000000000004">
      <c r="B816"/>
      <c r="E816"/>
      <c r="H816"/>
      <c r="I816"/>
      <c r="L816"/>
    </row>
    <row r="817" spans="2:12" x14ac:dyDescent="0.55000000000000004">
      <c r="B817"/>
      <c r="E817"/>
      <c r="H817"/>
      <c r="I817"/>
      <c r="L817"/>
    </row>
    <row r="818" spans="2:12" x14ac:dyDescent="0.55000000000000004">
      <c r="B818"/>
      <c r="E818"/>
      <c r="H818"/>
      <c r="I818"/>
      <c r="L818"/>
    </row>
    <row r="819" spans="2:12" x14ac:dyDescent="0.55000000000000004">
      <c r="B819"/>
      <c r="E819"/>
      <c r="H819"/>
      <c r="I819"/>
      <c r="L819"/>
    </row>
    <row r="820" spans="2:12" x14ac:dyDescent="0.55000000000000004">
      <c r="B820"/>
      <c r="E820"/>
      <c r="H820"/>
      <c r="I820"/>
      <c r="L820"/>
    </row>
    <row r="821" spans="2:12" x14ac:dyDescent="0.55000000000000004">
      <c r="B821"/>
      <c r="E821"/>
      <c r="H821"/>
      <c r="I821"/>
      <c r="L821"/>
    </row>
    <row r="822" spans="2:12" x14ac:dyDescent="0.55000000000000004">
      <c r="B822"/>
      <c r="E822"/>
      <c r="H822"/>
      <c r="I822"/>
      <c r="L822"/>
    </row>
    <row r="823" spans="2:12" x14ac:dyDescent="0.55000000000000004">
      <c r="B823"/>
      <c r="E823"/>
      <c r="H823"/>
      <c r="I823"/>
      <c r="L823"/>
    </row>
    <row r="824" spans="2:12" x14ac:dyDescent="0.55000000000000004">
      <c r="B824"/>
      <c r="E824"/>
      <c r="H824"/>
      <c r="I824"/>
      <c r="L824"/>
    </row>
    <row r="825" spans="2:12" x14ac:dyDescent="0.55000000000000004">
      <c r="B825"/>
      <c r="E825"/>
      <c r="H825"/>
      <c r="I825"/>
      <c r="L825"/>
    </row>
    <row r="826" spans="2:12" x14ac:dyDescent="0.55000000000000004">
      <c r="B826"/>
      <c r="E826"/>
      <c r="H826"/>
      <c r="I826"/>
      <c r="L826"/>
    </row>
    <row r="827" spans="2:12" x14ac:dyDescent="0.55000000000000004">
      <c r="B827"/>
      <c r="E827"/>
      <c r="H827"/>
      <c r="I827"/>
      <c r="L827"/>
    </row>
    <row r="828" spans="2:12" x14ac:dyDescent="0.55000000000000004">
      <c r="B828"/>
      <c r="E828"/>
      <c r="H828"/>
      <c r="I828"/>
      <c r="L828"/>
    </row>
    <row r="829" spans="2:12" x14ac:dyDescent="0.55000000000000004">
      <c r="B829"/>
      <c r="E829"/>
      <c r="H829"/>
      <c r="I829"/>
      <c r="L829"/>
    </row>
    <row r="830" spans="2:12" x14ac:dyDescent="0.55000000000000004">
      <c r="B830"/>
      <c r="E830"/>
      <c r="H830"/>
      <c r="I830"/>
      <c r="L830"/>
    </row>
    <row r="831" spans="2:12" x14ac:dyDescent="0.55000000000000004">
      <c r="B831"/>
      <c r="E831"/>
      <c r="H831"/>
      <c r="I831"/>
      <c r="L831"/>
    </row>
    <row r="832" spans="2:12" x14ac:dyDescent="0.55000000000000004">
      <c r="B832"/>
      <c r="E832"/>
      <c r="H832"/>
      <c r="I832"/>
      <c r="L832"/>
    </row>
    <row r="833" spans="2:12" x14ac:dyDescent="0.55000000000000004">
      <c r="B833"/>
      <c r="E833"/>
      <c r="H833"/>
      <c r="I833"/>
      <c r="L833"/>
    </row>
    <row r="834" spans="2:12" x14ac:dyDescent="0.55000000000000004">
      <c r="B834"/>
      <c r="E834"/>
      <c r="H834"/>
      <c r="I834"/>
      <c r="L834"/>
    </row>
    <row r="835" spans="2:12" x14ac:dyDescent="0.55000000000000004">
      <c r="B835"/>
      <c r="E835"/>
      <c r="H835"/>
      <c r="I835"/>
      <c r="L835"/>
    </row>
    <row r="836" spans="2:12" x14ac:dyDescent="0.55000000000000004">
      <c r="B836"/>
      <c r="E836"/>
      <c r="H836"/>
      <c r="I836"/>
      <c r="L836"/>
    </row>
    <row r="837" spans="2:12" x14ac:dyDescent="0.55000000000000004">
      <c r="B837"/>
      <c r="E837"/>
      <c r="H837"/>
      <c r="I837"/>
      <c r="L837"/>
    </row>
    <row r="838" spans="2:12" x14ac:dyDescent="0.55000000000000004">
      <c r="B838"/>
      <c r="E838"/>
      <c r="H838"/>
      <c r="I838"/>
      <c r="L838"/>
    </row>
    <row r="839" spans="2:12" x14ac:dyDescent="0.55000000000000004">
      <c r="B839"/>
      <c r="E839"/>
      <c r="H839"/>
      <c r="I839"/>
      <c r="L839"/>
    </row>
    <row r="840" spans="2:12" x14ac:dyDescent="0.55000000000000004">
      <c r="B840"/>
      <c r="E840"/>
      <c r="H840"/>
      <c r="I840"/>
      <c r="L840"/>
    </row>
    <row r="841" spans="2:12" x14ac:dyDescent="0.55000000000000004">
      <c r="B841"/>
      <c r="E841"/>
      <c r="H841"/>
      <c r="I841"/>
      <c r="L841"/>
    </row>
    <row r="842" spans="2:12" x14ac:dyDescent="0.55000000000000004">
      <c r="B842"/>
      <c r="E842"/>
      <c r="H842"/>
      <c r="I842"/>
      <c r="L842"/>
    </row>
    <row r="843" spans="2:12" x14ac:dyDescent="0.55000000000000004">
      <c r="B843"/>
      <c r="E843"/>
      <c r="H843"/>
      <c r="I843"/>
      <c r="L843"/>
    </row>
    <row r="844" spans="2:12" x14ac:dyDescent="0.55000000000000004">
      <c r="B844"/>
      <c r="E844"/>
      <c r="H844"/>
      <c r="I844"/>
      <c r="L844"/>
    </row>
    <row r="845" spans="2:12" x14ac:dyDescent="0.55000000000000004">
      <c r="B845"/>
      <c r="E845"/>
      <c r="H845"/>
      <c r="I845"/>
      <c r="L845"/>
    </row>
    <row r="846" spans="2:12" x14ac:dyDescent="0.55000000000000004">
      <c r="B846"/>
      <c r="E846"/>
      <c r="H846"/>
      <c r="I846"/>
      <c r="L846"/>
    </row>
    <row r="847" spans="2:12" x14ac:dyDescent="0.55000000000000004">
      <c r="B847"/>
      <c r="E847"/>
      <c r="H847"/>
      <c r="I847"/>
      <c r="L847"/>
    </row>
    <row r="848" spans="2:12" x14ac:dyDescent="0.55000000000000004">
      <c r="B848"/>
      <c r="E848"/>
      <c r="H848"/>
      <c r="I848"/>
      <c r="L848"/>
    </row>
    <row r="849" spans="2:12" x14ac:dyDescent="0.55000000000000004">
      <c r="B849"/>
      <c r="E849"/>
      <c r="H849"/>
      <c r="I849"/>
      <c r="L849"/>
    </row>
    <row r="850" spans="2:12" x14ac:dyDescent="0.55000000000000004">
      <c r="B850"/>
      <c r="E850"/>
      <c r="H850"/>
      <c r="I850"/>
      <c r="L850"/>
    </row>
    <row r="851" spans="2:12" x14ac:dyDescent="0.55000000000000004">
      <c r="B851"/>
      <c r="E851"/>
      <c r="H851"/>
      <c r="I851"/>
      <c r="L851"/>
    </row>
    <row r="852" spans="2:12" x14ac:dyDescent="0.55000000000000004">
      <c r="B852"/>
      <c r="E852"/>
      <c r="H852"/>
      <c r="I852"/>
      <c r="L852"/>
    </row>
    <row r="853" spans="2:12" x14ac:dyDescent="0.55000000000000004">
      <c r="B853"/>
      <c r="E853"/>
      <c r="H853"/>
      <c r="I853"/>
      <c r="L853"/>
    </row>
    <row r="854" spans="2:12" x14ac:dyDescent="0.55000000000000004">
      <c r="B854"/>
      <c r="E854"/>
      <c r="H854"/>
      <c r="I854"/>
      <c r="L854"/>
    </row>
    <row r="855" spans="2:12" x14ac:dyDescent="0.55000000000000004">
      <c r="B855"/>
      <c r="E855"/>
      <c r="H855"/>
      <c r="I855"/>
      <c r="L855"/>
    </row>
    <row r="856" spans="2:12" x14ac:dyDescent="0.55000000000000004">
      <c r="B856"/>
      <c r="E856"/>
      <c r="H856"/>
      <c r="I856"/>
      <c r="L856"/>
    </row>
    <row r="857" spans="2:12" x14ac:dyDescent="0.55000000000000004">
      <c r="B857"/>
      <c r="E857"/>
      <c r="H857"/>
      <c r="I857"/>
      <c r="L857"/>
    </row>
    <row r="858" spans="2:12" x14ac:dyDescent="0.55000000000000004">
      <c r="B858"/>
      <c r="E858"/>
      <c r="H858"/>
      <c r="I858"/>
      <c r="L858"/>
    </row>
    <row r="859" spans="2:12" x14ac:dyDescent="0.55000000000000004">
      <c r="B859"/>
      <c r="E859"/>
      <c r="H859"/>
      <c r="I859"/>
      <c r="L859"/>
    </row>
    <row r="860" spans="2:12" x14ac:dyDescent="0.55000000000000004">
      <c r="B860"/>
      <c r="E860"/>
      <c r="H860"/>
      <c r="I860"/>
      <c r="L860"/>
    </row>
    <row r="861" spans="2:12" x14ac:dyDescent="0.55000000000000004">
      <c r="B861"/>
      <c r="E861"/>
      <c r="H861"/>
      <c r="I861"/>
      <c r="L861"/>
    </row>
    <row r="862" spans="2:12" x14ac:dyDescent="0.55000000000000004">
      <c r="B862"/>
      <c r="E862"/>
      <c r="H862"/>
      <c r="I862"/>
      <c r="L862"/>
    </row>
    <row r="863" spans="2:12" x14ac:dyDescent="0.55000000000000004">
      <c r="B863"/>
      <c r="E863"/>
      <c r="H863"/>
      <c r="I863"/>
      <c r="L863"/>
    </row>
    <row r="864" spans="2:12" x14ac:dyDescent="0.55000000000000004">
      <c r="B864"/>
      <c r="E864"/>
      <c r="H864"/>
      <c r="I864"/>
      <c r="L864"/>
    </row>
    <row r="865" spans="2:12" x14ac:dyDescent="0.55000000000000004">
      <c r="B865"/>
      <c r="E865"/>
      <c r="H865"/>
      <c r="I865"/>
      <c r="L865"/>
    </row>
    <row r="866" spans="2:12" x14ac:dyDescent="0.55000000000000004">
      <c r="B866"/>
      <c r="E866"/>
      <c r="H866"/>
      <c r="I866"/>
      <c r="L866"/>
    </row>
    <row r="867" spans="2:12" x14ac:dyDescent="0.55000000000000004">
      <c r="B867"/>
      <c r="E867"/>
      <c r="H867"/>
      <c r="I867"/>
      <c r="L867"/>
    </row>
    <row r="868" spans="2:12" x14ac:dyDescent="0.55000000000000004">
      <c r="B868"/>
      <c r="E868"/>
      <c r="H868"/>
      <c r="I868"/>
      <c r="L868"/>
    </row>
    <row r="869" spans="2:12" x14ac:dyDescent="0.55000000000000004">
      <c r="B869"/>
      <c r="E869"/>
      <c r="H869"/>
      <c r="I869"/>
      <c r="L869"/>
    </row>
    <row r="870" spans="2:12" x14ac:dyDescent="0.55000000000000004">
      <c r="B870"/>
      <c r="E870"/>
      <c r="H870"/>
      <c r="I870"/>
      <c r="L870"/>
    </row>
    <row r="871" spans="2:12" x14ac:dyDescent="0.55000000000000004">
      <c r="B871"/>
      <c r="E871"/>
      <c r="H871"/>
      <c r="I871"/>
      <c r="L871"/>
    </row>
    <row r="872" spans="2:12" x14ac:dyDescent="0.55000000000000004">
      <c r="B872"/>
      <c r="E872"/>
      <c r="H872"/>
      <c r="I872"/>
      <c r="L872"/>
    </row>
    <row r="873" spans="2:12" x14ac:dyDescent="0.55000000000000004">
      <c r="B873"/>
      <c r="E873"/>
      <c r="H873"/>
      <c r="I873"/>
      <c r="L873"/>
    </row>
    <row r="874" spans="2:12" x14ac:dyDescent="0.55000000000000004">
      <c r="B874"/>
      <c r="E874"/>
      <c r="H874"/>
      <c r="I874"/>
      <c r="L874"/>
    </row>
    <row r="875" spans="2:12" x14ac:dyDescent="0.55000000000000004">
      <c r="B875"/>
      <c r="E875"/>
      <c r="H875"/>
      <c r="I875"/>
      <c r="L875"/>
    </row>
    <row r="876" spans="2:12" x14ac:dyDescent="0.55000000000000004">
      <c r="B876"/>
      <c r="E876"/>
      <c r="H876"/>
      <c r="I876"/>
      <c r="L876"/>
    </row>
    <row r="877" spans="2:12" x14ac:dyDescent="0.55000000000000004">
      <c r="B877"/>
      <c r="E877"/>
      <c r="H877"/>
      <c r="I877"/>
      <c r="L877"/>
    </row>
    <row r="878" spans="2:12" x14ac:dyDescent="0.55000000000000004">
      <c r="B878"/>
      <c r="E878"/>
      <c r="H878"/>
      <c r="I878"/>
      <c r="L878"/>
    </row>
    <row r="879" spans="2:12" x14ac:dyDescent="0.55000000000000004">
      <c r="B879"/>
      <c r="E879"/>
      <c r="H879"/>
      <c r="I879"/>
      <c r="L879"/>
    </row>
    <row r="880" spans="2:12" x14ac:dyDescent="0.55000000000000004">
      <c r="B880"/>
      <c r="E880"/>
      <c r="H880"/>
      <c r="I880"/>
      <c r="L880"/>
    </row>
    <row r="881" spans="2:12" x14ac:dyDescent="0.55000000000000004">
      <c r="B881"/>
      <c r="E881"/>
      <c r="H881"/>
      <c r="I881"/>
      <c r="L881"/>
    </row>
    <row r="882" spans="2:12" x14ac:dyDescent="0.55000000000000004">
      <c r="B882"/>
      <c r="E882"/>
      <c r="H882"/>
      <c r="I882"/>
      <c r="L882"/>
    </row>
    <row r="883" spans="2:12" x14ac:dyDescent="0.55000000000000004">
      <c r="B883"/>
      <c r="E883"/>
      <c r="H883"/>
      <c r="I883"/>
      <c r="L883"/>
    </row>
    <row r="884" spans="2:12" x14ac:dyDescent="0.55000000000000004">
      <c r="B884"/>
      <c r="E884"/>
      <c r="H884"/>
      <c r="I884"/>
      <c r="L884"/>
    </row>
    <row r="885" spans="2:12" x14ac:dyDescent="0.55000000000000004">
      <c r="B885"/>
      <c r="E885"/>
      <c r="H885"/>
      <c r="I885"/>
      <c r="L885"/>
    </row>
    <row r="886" spans="2:12" x14ac:dyDescent="0.55000000000000004">
      <c r="B886"/>
      <c r="E886"/>
      <c r="H886"/>
      <c r="I886"/>
      <c r="L886"/>
    </row>
    <row r="887" spans="2:12" x14ac:dyDescent="0.55000000000000004">
      <c r="B887"/>
      <c r="E887"/>
      <c r="H887"/>
      <c r="I887"/>
      <c r="L887"/>
    </row>
    <row r="888" spans="2:12" x14ac:dyDescent="0.55000000000000004">
      <c r="B888"/>
      <c r="E888"/>
      <c r="H888"/>
      <c r="I888"/>
      <c r="L888"/>
    </row>
    <row r="889" spans="2:12" x14ac:dyDescent="0.55000000000000004">
      <c r="B889"/>
      <c r="E889"/>
      <c r="H889"/>
      <c r="I889"/>
      <c r="L889"/>
    </row>
    <row r="890" spans="2:12" x14ac:dyDescent="0.55000000000000004">
      <c r="B890"/>
      <c r="E890"/>
      <c r="H890"/>
      <c r="I890"/>
      <c r="L890"/>
    </row>
    <row r="891" spans="2:12" x14ac:dyDescent="0.55000000000000004">
      <c r="B891"/>
      <c r="E891"/>
      <c r="H891"/>
      <c r="I891"/>
      <c r="L891"/>
    </row>
    <row r="892" spans="2:12" x14ac:dyDescent="0.55000000000000004">
      <c r="B892"/>
      <c r="E892"/>
      <c r="H892"/>
      <c r="I892"/>
      <c r="L892"/>
    </row>
    <row r="893" spans="2:12" x14ac:dyDescent="0.55000000000000004">
      <c r="B893"/>
      <c r="E893"/>
      <c r="H893"/>
      <c r="I893"/>
      <c r="L893"/>
    </row>
    <row r="894" spans="2:12" x14ac:dyDescent="0.55000000000000004">
      <c r="B894"/>
      <c r="E894"/>
      <c r="H894"/>
      <c r="I894"/>
      <c r="L894"/>
    </row>
    <row r="895" spans="2:12" x14ac:dyDescent="0.55000000000000004">
      <c r="B895"/>
      <c r="E895"/>
      <c r="H895"/>
      <c r="I895"/>
      <c r="L895"/>
    </row>
    <row r="896" spans="2:12" x14ac:dyDescent="0.55000000000000004">
      <c r="B896"/>
      <c r="E896"/>
      <c r="H896"/>
      <c r="I896"/>
      <c r="L896"/>
    </row>
    <row r="897" spans="2:12" x14ac:dyDescent="0.55000000000000004">
      <c r="B897"/>
      <c r="E897"/>
      <c r="H897"/>
      <c r="I897"/>
      <c r="L897"/>
    </row>
    <row r="898" spans="2:12" x14ac:dyDescent="0.55000000000000004">
      <c r="B898"/>
      <c r="E898"/>
      <c r="H898"/>
      <c r="I898"/>
      <c r="L898"/>
    </row>
    <row r="899" spans="2:12" x14ac:dyDescent="0.55000000000000004">
      <c r="B899"/>
      <c r="E899"/>
      <c r="H899"/>
      <c r="I899"/>
      <c r="L899"/>
    </row>
    <row r="900" spans="2:12" x14ac:dyDescent="0.55000000000000004">
      <c r="B900"/>
      <c r="E900"/>
      <c r="H900"/>
      <c r="I900"/>
      <c r="L900"/>
    </row>
    <row r="901" spans="2:12" x14ac:dyDescent="0.55000000000000004">
      <c r="B901"/>
      <c r="E901"/>
      <c r="H901"/>
      <c r="I901"/>
      <c r="L901"/>
    </row>
    <row r="902" spans="2:12" x14ac:dyDescent="0.55000000000000004">
      <c r="B902"/>
      <c r="E902"/>
      <c r="H902"/>
      <c r="I902"/>
      <c r="L902"/>
    </row>
    <row r="903" spans="2:12" x14ac:dyDescent="0.55000000000000004">
      <c r="B903"/>
      <c r="E903"/>
      <c r="H903"/>
      <c r="I903"/>
      <c r="L903"/>
    </row>
    <row r="904" spans="2:12" x14ac:dyDescent="0.55000000000000004">
      <c r="B904"/>
      <c r="E904"/>
      <c r="H904"/>
      <c r="I904"/>
      <c r="L904"/>
    </row>
    <row r="905" spans="2:12" x14ac:dyDescent="0.55000000000000004">
      <c r="B905"/>
      <c r="E905"/>
      <c r="H905"/>
      <c r="I905"/>
      <c r="L905"/>
    </row>
    <row r="906" spans="2:12" x14ac:dyDescent="0.55000000000000004">
      <c r="B906"/>
      <c r="E906"/>
      <c r="H906"/>
      <c r="I906"/>
      <c r="L906"/>
    </row>
    <row r="907" spans="2:12" x14ac:dyDescent="0.55000000000000004">
      <c r="B907"/>
      <c r="E907"/>
      <c r="H907"/>
      <c r="I907"/>
      <c r="L907"/>
    </row>
    <row r="908" spans="2:12" x14ac:dyDescent="0.55000000000000004">
      <c r="B908"/>
      <c r="E908"/>
      <c r="H908"/>
      <c r="I908"/>
      <c r="L908"/>
    </row>
    <row r="909" spans="2:12" x14ac:dyDescent="0.55000000000000004">
      <c r="B909"/>
      <c r="E909"/>
      <c r="H909"/>
      <c r="I909"/>
      <c r="L909"/>
    </row>
    <row r="910" spans="2:12" x14ac:dyDescent="0.55000000000000004">
      <c r="B910"/>
      <c r="E910"/>
      <c r="H910"/>
      <c r="I910"/>
      <c r="L910"/>
    </row>
    <row r="911" spans="2:12" x14ac:dyDescent="0.55000000000000004">
      <c r="B911"/>
      <c r="E911"/>
      <c r="H911"/>
      <c r="I911"/>
      <c r="L911"/>
    </row>
    <row r="912" spans="2:12" x14ac:dyDescent="0.55000000000000004">
      <c r="B912"/>
      <c r="E912"/>
      <c r="H912"/>
      <c r="I912"/>
      <c r="L912"/>
    </row>
    <row r="913" spans="2:12" x14ac:dyDescent="0.55000000000000004">
      <c r="B913"/>
      <c r="E913"/>
      <c r="H913"/>
      <c r="I913"/>
      <c r="L913"/>
    </row>
    <row r="914" spans="2:12" x14ac:dyDescent="0.55000000000000004">
      <c r="B914"/>
      <c r="E914"/>
      <c r="H914"/>
      <c r="I914"/>
      <c r="L914"/>
    </row>
    <row r="915" spans="2:12" x14ac:dyDescent="0.55000000000000004">
      <c r="B915"/>
      <c r="E915"/>
      <c r="H915"/>
      <c r="I915"/>
      <c r="L915"/>
    </row>
    <row r="916" spans="2:12" x14ac:dyDescent="0.55000000000000004">
      <c r="B916"/>
      <c r="E916"/>
      <c r="H916"/>
      <c r="I916"/>
      <c r="L916"/>
    </row>
    <row r="917" spans="2:12" x14ac:dyDescent="0.55000000000000004">
      <c r="B917"/>
      <c r="E917"/>
      <c r="H917"/>
      <c r="I917"/>
      <c r="L917"/>
    </row>
    <row r="918" spans="2:12" x14ac:dyDescent="0.55000000000000004">
      <c r="B918"/>
      <c r="E918"/>
      <c r="H918"/>
      <c r="I918"/>
      <c r="L918"/>
    </row>
    <row r="919" spans="2:12" x14ac:dyDescent="0.55000000000000004">
      <c r="B919"/>
      <c r="E919"/>
      <c r="H919"/>
      <c r="I919"/>
      <c r="L919"/>
    </row>
    <row r="920" spans="2:12" x14ac:dyDescent="0.55000000000000004">
      <c r="B920"/>
      <c r="E920"/>
      <c r="H920"/>
      <c r="I920"/>
      <c r="L920"/>
    </row>
    <row r="921" spans="2:12" x14ac:dyDescent="0.55000000000000004">
      <c r="B921"/>
      <c r="E921"/>
      <c r="H921"/>
      <c r="I921"/>
      <c r="L921"/>
    </row>
    <row r="922" spans="2:12" x14ac:dyDescent="0.55000000000000004">
      <c r="B922"/>
      <c r="E922"/>
      <c r="H922"/>
      <c r="I922"/>
      <c r="L922"/>
    </row>
    <row r="923" spans="2:12" x14ac:dyDescent="0.55000000000000004">
      <c r="B923"/>
      <c r="E923"/>
      <c r="H923"/>
      <c r="I923"/>
      <c r="L923"/>
    </row>
    <row r="924" spans="2:12" x14ac:dyDescent="0.55000000000000004">
      <c r="B924"/>
      <c r="E924"/>
      <c r="H924"/>
      <c r="I924"/>
      <c r="L924"/>
    </row>
    <row r="925" spans="2:12" x14ac:dyDescent="0.55000000000000004">
      <c r="B925"/>
      <c r="E925"/>
      <c r="H925"/>
      <c r="I925"/>
      <c r="L925"/>
    </row>
    <row r="926" spans="2:12" x14ac:dyDescent="0.55000000000000004">
      <c r="B926"/>
      <c r="E926"/>
      <c r="H926"/>
      <c r="I926"/>
      <c r="L926"/>
    </row>
    <row r="927" spans="2:12" x14ac:dyDescent="0.55000000000000004">
      <c r="B927"/>
      <c r="E927"/>
      <c r="H927"/>
      <c r="I927"/>
      <c r="L927"/>
    </row>
    <row r="928" spans="2:12" x14ac:dyDescent="0.55000000000000004">
      <c r="B928"/>
      <c r="E928"/>
      <c r="H928"/>
      <c r="I928"/>
      <c r="L928"/>
    </row>
    <row r="929" spans="2:12" x14ac:dyDescent="0.55000000000000004">
      <c r="B929"/>
      <c r="E929"/>
      <c r="H929"/>
      <c r="I929"/>
      <c r="L929"/>
    </row>
    <row r="930" spans="2:12" x14ac:dyDescent="0.55000000000000004">
      <c r="B930"/>
      <c r="E930"/>
      <c r="H930"/>
      <c r="I930"/>
      <c r="L930"/>
    </row>
    <row r="931" spans="2:12" x14ac:dyDescent="0.55000000000000004">
      <c r="B931"/>
      <c r="E931"/>
      <c r="H931"/>
      <c r="I931"/>
      <c r="L931"/>
    </row>
    <row r="932" spans="2:12" x14ac:dyDescent="0.55000000000000004">
      <c r="B932"/>
      <c r="E932"/>
      <c r="H932"/>
      <c r="I932"/>
      <c r="L932"/>
    </row>
    <row r="933" spans="2:12" x14ac:dyDescent="0.55000000000000004">
      <c r="B933"/>
      <c r="E933"/>
      <c r="H933"/>
      <c r="I933"/>
      <c r="L933"/>
    </row>
    <row r="934" spans="2:12" x14ac:dyDescent="0.55000000000000004">
      <c r="B934"/>
      <c r="E934"/>
      <c r="H934"/>
      <c r="I934"/>
      <c r="L934"/>
    </row>
    <row r="935" spans="2:12" x14ac:dyDescent="0.55000000000000004">
      <c r="B935"/>
      <c r="E935"/>
      <c r="H935"/>
      <c r="I935"/>
      <c r="L935"/>
    </row>
    <row r="936" spans="2:12" x14ac:dyDescent="0.55000000000000004">
      <c r="B936"/>
      <c r="E936"/>
      <c r="H936"/>
      <c r="I936"/>
      <c r="L936"/>
    </row>
    <row r="937" spans="2:12" x14ac:dyDescent="0.55000000000000004">
      <c r="B937"/>
      <c r="E937"/>
      <c r="H937"/>
      <c r="I937"/>
      <c r="L937"/>
    </row>
    <row r="938" spans="2:12" x14ac:dyDescent="0.55000000000000004">
      <c r="B938"/>
      <c r="E938"/>
      <c r="H938"/>
      <c r="I938"/>
      <c r="L938"/>
    </row>
    <row r="939" spans="2:12" x14ac:dyDescent="0.55000000000000004">
      <c r="B939"/>
      <c r="E939"/>
      <c r="H939"/>
      <c r="I939"/>
      <c r="L939"/>
    </row>
    <row r="940" spans="2:12" x14ac:dyDescent="0.55000000000000004">
      <c r="B940"/>
      <c r="E940"/>
      <c r="H940"/>
      <c r="I940"/>
      <c r="L940"/>
    </row>
    <row r="941" spans="2:12" x14ac:dyDescent="0.55000000000000004">
      <c r="B941"/>
      <c r="E941"/>
      <c r="H941"/>
      <c r="I941"/>
      <c r="L941"/>
    </row>
    <row r="942" spans="2:12" x14ac:dyDescent="0.55000000000000004">
      <c r="B942"/>
      <c r="E942"/>
      <c r="H942"/>
      <c r="I942"/>
      <c r="L942"/>
    </row>
    <row r="943" spans="2:12" x14ac:dyDescent="0.55000000000000004">
      <c r="B943"/>
      <c r="E943"/>
      <c r="H943"/>
      <c r="I943"/>
      <c r="L943"/>
    </row>
    <row r="944" spans="2:12" x14ac:dyDescent="0.55000000000000004">
      <c r="B944"/>
      <c r="E944"/>
      <c r="H944"/>
      <c r="I944"/>
      <c r="L944"/>
    </row>
    <row r="945" spans="2:12" x14ac:dyDescent="0.55000000000000004">
      <c r="B945"/>
      <c r="E945"/>
      <c r="H945"/>
      <c r="I945"/>
      <c r="L945"/>
    </row>
    <row r="946" spans="2:12" x14ac:dyDescent="0.55000000000000004">
      <c r="B946"/>
      <c r="E946"/>
      <c r="H946"/>
      <c r="I946"/>
      <c r="L946"/>
    </row>
    <row r="947" spans="2:12" x14ac:dyDescent="0.55000000000000004">
      <c r="B947"/>
      <c r="E947"/>
      <c r="H947"/>
      <c r="I947"/>
      <c r="L947"/>
    </row>
    <row r="948" spans="2:12" x14ac:dyDescent="0.55000000000000004">
      <c r="B948"/>
      <c r="E948"/>
      <c r="H948"/>
      <c r="I948"/>
      <c r="L948"/>
    </row>
    <row r="949" spans="2:12" x14ac:dyDescent="0.55000000000000004">
      <c r="B949"/>
      <c r="E949"/>
      <c r="H949"/>
      <c r="I949"/>
      <c r="L949"/>
    </row>
    <row r="950" spans="2:12" x14ac:dyDescent="0.55000000000000004">
      <c r="B950"/>
      <c r="E950"/>
      <c r="H950"/>
      <c r="I950"/>
      <c r="L950"/>
    </row>
    <row r="951" spans="2:12" x14ac:dyDescent="0.55000000000000004">
      <c r="B951"/>
      <c r="E951"/>
      <c r="H951"/>
      <c r="I951"/>
      <c r="L951"/>
    </row>
    <row r="952" spans="2:12" x14ac:dyDescent="0.55000000000000004">
      <c r="B952"/>
      <c r="E952"/>
      <c r="H952"/>
      <c r="I952"/>
      <c r="L952"/>
    </row>
    <row r="953" spans="2:12" x14ac:dyDescent="0.55000000000000004">
      <c r="B953"/>
      <c r="E953"/>
      <c r="H953"/>
      <c r="I953"/>
      <c r="L953"/>
    </row>
    <row r="954" spans="2:12" x14ac:dyDescent="0.55000000000000004">
      <c r="B954"/>
      <c r="E954"/>
      <c r="H954"/>
      <c r="I954"/>
      <c r="L954"/>
    </row>
    <row r="955" spans="2:12" x14ac:dyDescent="0.55000000000000004">
      <c r="B955"/>
      <c r="E955"/>
      <c r="H955"/>
      <c r="I955"/>
      <c r="L955"/>
    </row>
    <row r="956" spans="2:12" x14ac:dyDescent="0.55000000000000004">
      <c r="B956"/>
      <c r="E956"/>
      <c r="H956"/>
      <c r="I956"/>
      <c r="L956"/>
    </row>
    <row r="957" spans="2:12" x14ac:dyDescent="0.55000000000000004">
      <c r="B957"/>
      <c r="E957"/>
      <c r="H957"/>
      <c r="I957"/>
      <c r="L957"/>
    </row>
    <row r="958" spans="2:12" x14ac:dyDescent="0.55000000000000004">
      <c r="B958"/>
      <c r="E958"/>
      <c r="H958"/>
      <c r="I958"/>
      <c r="L958"/>
    </row>
    <row r="959" spans="2:12" x14ac:dyDescent="0.55000000000000004">
      <c r="B959"/>
      <c r="E959"/>
      <c r="H959"/>
      <c r="I959"/>
      <c r="L959"/>
    </row>
    <row r="960" spans="2:12" x14ac:dyDescent="0.55000000000000004">
      <c r="B960"/>
      <c r="E960"/>
      <c r="H960"/>
      <c r="I960"/>
      <c r="L960"/>
    </row>
    <row r="961" spans="2:12" x14ac:dyDescent="0.55000000000000004">
      <c r="B961"/>
      <c r="E961"/>
      <c r="H961"/>
      <c r="I961"/>
      <c r="L961"/>
    </row>
    <row r="962" spans="2:12" x14ac:dyDescent="0.55000000000000004">
      <c r="B962"/>
      <c r="E962"/>
      <c r="H962"/>
      <c r="I962"/>
      <c r="L962"/>
    </row>
    <row r="963" spans="2:12" x14ac:dyDescent="0.55000000000000004">
      <c r="B963"/>
      <c r="E963"/>
      <c r="H963"/>
      <c r="I963"/>
      <c r="L963"/>
    </row>
    <row r="964" spans="2:12" x14ac:dyDescent="0.55000000000000004">
      <c r="B964"/>
      <c r="E964"/>
      <c r="H964"/>
      <c r="I964"/>
      <c r="L964"/>
    </row>
    <row r="965" spans="2:12" x14ac:dyDescent="0.55000000000000004">
      <c r="B965"/>
      <c r="E965"/>
      <c r="H965"/>
      <c r="I965"/>
      <c r="L965"/>
    </row>
    <row r="966" spans="2:12" x14ac:dyDescent="0.55000000000000004">
      <c r="B966"/>
      <c r="E966"/>
      <c r="H966"/>
      <c r="I966"/>
      <c r="L966"/>
    </row>
    <row r="967" spans="2:12" x14ac:dyDescent="0.55000000000000004">
      <c r="B967"/>
      <c r="E967"/>
      <c r="H967"/>
      <c r="I967"/>
      <c r="L967"/>
    </row>
    <row r="968" spans="2:12" x14ac:dyDescent="0.55000000000000004">
      <c r="B968"/>
      <c r="E968"/>
      <c r="H968"/>
      <c r="I968"/>
      <c r="L968"/>
    </row>
    <row r="969" spans="2:12" x14ac:dyDescent="0.55000000000000004">
      <c r="B969"/>
      <c r="E969"/>
      <c r="H969"/>
      <c r="I969"/>
      <c r="L969"/>
    </row>
    <row r="970" spans="2:12" x14ac:dyDescent="0.55000000000000004">
      <c r="B970"/>
      <c r="E970"/>
      <c r="H970"/>
      <c r="I970"/>
      <c r="L970"/>
    </row>
    <row r="971" spans="2:12" x14ac:dyDescent="0.55000000000000004">
      <c r="B971"/>
      <c r="E971"/>
      <c r="H971"/>
      <c r="I971"/>
      <c r="L971"/>
    </row>
    <row r="972" spans="2:12" x14ac:dyDescent="0.55000000000000004">
      <c r="B972"/>
      <c r="E972"/>
      <c r="H972"/>
      <c r="I972"/>
      <c r="L972"/>
    </row>
    <row r="973" spans="2:12" x14ac:dyDescent="0.55000000000000004">
      <c r="B973"/>
      <c r="E973"/>
      <c r="H973"/>
      <c r="I973"/>
      <c r="L973"/>
    </row>
    <row r="974" spans="2:12" x14ac:dyDescent="0.55000000000000004">
      <c r="B974"/>
      <c r="E974"/>
      <c r="H974"/>
      <c r="I974"/>
      <c r="L974"/>
    </row>
    <row r="975" spans="2:12" x14ac:dyDescent="0.55000000000000004">
      <c r="B975"/>
      <c r="E975"/>
      <c r="H975"/>
      <c r="I975"/>
      <c r="L975"/>
    </row>
    <row r="976" spans="2:12" x14ac:dyDescent="0.55000000000000004">
      <c r="B976"/>
      <c r="E976"/>
      <c r="H976"/>
      <c r="I976"/>
      <c r="L976"/>
    </row>
    <row r="977" spans="2:12" x14ac:dyDescent="0.55000000000000004">
      <c r="B977"/>
      <c r="E977"/>
      <c r="H977"/>
      <c r="I977"/>
      <c r="L977"/>
    </row>
    <row r="978" spans="2:12" x14ac:dyDescent="0.55000000000000004">
      <c r="B978"/>
      <c r="E978"/>
      <c r="H978"/>
      <c r="I978"/>
      <c r="L978"/>
    </row>
    <row r="979" spans="2:12" x14ac:dyDescent="0.55000000000000004">
      <c r="B979"/>
      <c r="E979"/>
      <c r="H979"/>
      <c r="I979"/>
      <c r="L979"/>
    </row>
    <row r="980" spans="2:12" x14ac:dyDescent="0.55000000000000004">
      <c r="B980"/>
      <c r="E980"/>
      <c r="H980"/>
      <c r="I980"/>
      <c r="L980"/>
    </row>
    <row r="981" spans="2:12" x14ac:dyDescent="0.55000000000000004">
      <c r="B981"/>
      <c r="E981"/>
      <c r="H981"/>
      <c r="I981"/>
      <c r="L981"/>
    </row>
    <row r="982" spans="2:12" x14ac:dyDescent="0.55000000000000004">
      <c r="B982"/>
      <c r="E982"/>
      <c r="H982"/>
      <c r="I982"/>
      <c r="L982"/>
    </row>
    <row r="983" spans="2:12" x14ac:dyDescent="0.55000000000000004">
      <c r="B983"/>
      <c r="E983"/>
      <c r="H983"/>
      <c r="I983"/>
      <c r="L983"/>
    </row>
    <row r="984" spans="2:12" x14ac:dyDescent="0.55000000000000004">
      <c r="B984"/>
      <c r="E984"/>
      <c r="H984"/>
      <c r="I984"/>
      <c r="L984"/>
    </row>
    <row r="985" spans="2:12" x14ac:dyDescent="0.55000000000000004">
      <c r="B985"/>
      <c r="E985"/>
      <c r="H985"/>
      <c r="I985"/>
      <c r="L985"/>
    </row>
    <row r="986" spans="2:12" x14ac:dyDescent="0.55000000000000004">
      <c r="B986"/>
      <c r="E986"/>
      <c r="H986"/>
      <c r="I986"/>
      <c r="L986"/>
    </row>
    <row r="987" spans="2:12" x14ac:dyDescent="0.55000000000000004">
      <c r="B987"/>
      <c r="E987"/>
      <c r="H987"/>
      <c r="I987"/>
      <c r="L987"/>
    </row>
    <row r="988" spans="2:12" x14ac:dyDescent="0.55000000000000004">
      <c r="B988"/>
      <c r="E988"/>
      <c r="H988"/>
      <c r="I988"/>
      <c r="L988"/>
    </row>
    <row r="989" spans="2:12" x14ac:dyDescent="0.55000000000000004">
      <c r="B989"/>
      <c r="E989"/>
      <c r="H989"/>
      <c r="I989"/>
      <c r="L989"/>
    </row>
    <row r="990" spans="2:12" x14ac:dyDescent="0.55000000000000004">
      <c r="B990"/>
      <c r="E990"/>
      <c r="H990"/>
      <c r="I990"/>
      <c r="L990"/>
    </row>
    <row r="991" spans="2:12" x14ac:dyDescent="0.55000000000000004">
      <c r="B991"/>
      <c r="E991"/>
      <c r="H991"/>
      <c r="I991"/>
      <c r="L991"/>
    </row>
    <row r="992" spans="2:12" x14ac:dyDescent="0.55000000000000004">
      <c r="B992"/>
      <c r="E992"/>
      <c r="H992"/>
      <c r="I992"/>
      <c r="L992"/>
    </row>
    <row r="993" spans="2:12" x14ac:dyDescent="0.55000000000000004">
      <c r="B993"/>
      <c r="E993"/>
      <c r="H993"/>
      <c r="I993"/>
      <c r="L993"/>
    </row>
    <row r="994" spans="2:12" x14ac:dyDescent="0.55000000000000004">
      <c r="B994"/>
      <c r="E994"/>
      <c r="H994"/>
      <c r="I994"/>
      <c r="L994"/>
    </row>
    <row r="995" spans="2:12" x14ac:dyDescent="0.55000000000000004">
      <c r="B995"/>
      <c r="E995"/>
      <c r="H995"/>
      <c r="I995"/>
      <c r="L995"/>
    </row>
    <row r="996" spans="2:12" x14ac:dyDescent="0.55000000000000004">
      <c r="B996"/>
      <c r="E996"/>
      <c r="H996"/>
      <c r="I996"/>
      <c r="L996"/>
    </row>
    <row r="997" spans="2:12" x14ac:dyDescent="0.55000000000000004">
      <c r="B997"/>
      <c r="E997"/>
      <c r="H997"/>
      <c r="I997"/>
      <c r="L997"/>
    </row>
    <row r="998" spans="2:12" x14ac:dyDescent="0.55000000000000004">
      <c r="B998"/>
      <c r="E998"/>
      <c r="H998"/>
      <c r="I998"/>
      <c r="L998"/>
    </row>
    <row r="999" spans="2:12" x14ac:dyDescent="0.55000000000000004">
      <c r="B999"/>
      <c r="E999"/>
      <c r="H999"/>
      <c r="I999"/>
      <c r="L999"/>
    </row>
    <row r="1000" spans="2:12" x14ac:dyDescent="0.55000000000000004">
      <c r="B1000"/>
      <c r="E1000"/>
      <c r="H1000"/>
      <c r="I1000"/>
      <c r="L1000"/>
    </row>
    <row r="1001" spans="2:12" x14ac:dyDescent="0.55000000000000004">
      <c r="B1001"/>
      <c r="E1001"/>
      <c r="H1001"/>
      <c r="I1001"/>
      <c r="L1001"/>
    </row>
    <row r="1002" spans="2:12" x14ac:dyDescent="0.55000000000000004">
      <c r="B1002"/>
      <c r="E1002"/>
      <c r="H1002"/>
      <c r="I1002"/>
      <c r="L1002"/>
    </row>
    <row r="1003" spans="2:12" x14ac:dyDescent="0.55000000000000004">
      <c r="B1003"/>
      <c r="E1003"/>
      <c r="H1003"/>
      <c r="I1003"/>
      <c r="L1003"/>
    </row>
    <row r="1004" spans="2:12" x14ac:dyDescent="0.55000000000000004">
      <c r="B1004"/>
      <c r="E1004"/>
      <c r="H1004"/>
      <c r="I1004"/>
      <c r="L1004"/>
    </row>
    <row r="1005" spans="2:12" x14ac:dyDescent="0.55000000000000004">
      <c r="B1005"/>
      <c r="E1005"/>
      <c r="H1005"/>
      <c r="I1005"/>
      <c r="L1005"/>
    </row>
    <row r="1006" spans="2:12" x14ac:dyDescent="0.55000000000000004">
      <c r="B1006"/>
      <c r="E1006"/>
      <c r="H1006"/>
      <c r="I1006"/>
      <c r="L1006"/>
    </row>
    <row r="1007" spans="2:12" x14ac:dyDescent="0.55000000000000004">
      <c r="B1007"/>
      <c r="E1007"/>
      <c r="H1007"/>
      <c r="I1007"/>
      <c r="L1007"/>
    </row>
    <row r="1008" spans="2:12" x14ac:dyDescent="0.55000000000000004">
      <c r="B1008"/>
      <c r="E1008"/>
      <c r="H1008"/>
      <c r="I1008"/>
      <c r="L1008"/>
    </row>
    <row r="1009" spans="2:12" x14ac:dyDescent="0.55000000000000004">
      <c r="B1009"/>
      <c r="E1009"/>
      <c r="H1009"/>
      <c r="I1009"/>
      <c r="L1009"/>
    </row>
    <row r="1010" spans="2:12" x14ac:dyDescent="0.55000000000000004">
      <c r="B1010"/>
      <c r="E1010"/>
      <c r="H1010"/>
      <c r="I1010"/>
      <c r="L1010"/>
    </row>
    <row r="1011" spans="2:12" x14ac:dyDescent="0.55000000000000004">
      <c r="B1011"/>
      <c r="E1011"/>
      <c r="H1011"/>
      <c r="I1011"/>
      <c r="L1011"/>
    </row>
    <row r="1012" spans="2:12" x14ac:dyDescent="0.55000000000000004">
      <c r="B1012"/>
      <c r="E1012"/>
      <c r="H1012"/>
      <c r="I1012"/>
      <c r="L1012"/>
    </row>
    <row r="1013" spans="2:12" x14ac:dyDescent="0.55000000000000004">
      <c r="B1013"/>
      <c r="E1013"/>
      <c r="H1013"/>
      <c r="I1013"/>
      <c r="L1013"/>
    </row>
    <row r="1014" spans="2:12" x14ac:dyDescent="0.55000000000000004">
      <c r="B1014"/>
      <c r="E1014"/>
      <c r="H1014"/>
      <c r="I1014"/>
      <c r="L1014"/>
    </row>
    <row r="1015" spans="2:12" x14ac:dyDescent="0.55000000000000004">
      <c r="B1015"/>
      <c r="E1015"/>
      <c r="H1015"/>
      <c r="I1015"/>
      <c r="L1015"/>
    </row>
    <row r="1016" spans="2:12" x14ac:dyDescent="0.55000000000000004">
      <c r="B1016"/>
      <c r="E1016"/>
      <c r="H1016"/>
      <c r="I1016"/>
      <c r="L1016"/>
    </row>
    <row r="1017" spans="2:12" x14ac:dyDescent="0.55000000000000004">
      <c r="B1017"/>
      <c r="E1017"/>
      <c r="H1017"/>
      <c r="I1017"/>
      <c r="L1017"/>
    </row>
    <row r="1018" spans="2:12" x14ac:dyDescent="0.55000000000000004">
      <c r="B1018"/>
      <c r="E1018"/>
      <c r="H1018"/>
      <c r="I1018"/>
      <c r="L1018"/>
    </row>
    <row r="1019" spans="2:12" x14ac:dyDescent="0.55000000000000004">
      <c r="B1019"/>
      <c r="E1019"/>
      <c r="H1019"/>
      <c r="I1019"/>
      <c r="L1019"/>
    </row>
    <row r="1020" spans="2:12" x14ac:dyDescent="0.55000000000000004">
      <c r="B1020"/>
      <c r="E1020"/>
      <c r="H1020"/>
      <c r="I1020"/>
      <c r="L1020"/>
    </row>
    <row r="1021" spans="2:12" x14ac:dyDescent="0.55000000000000004">
      <c r="B1021"/>
      <c r="E1021"/>
      <c r="H1021"/>
      <c r="I1021"/>
      <c r="L1021"/>
    </row>
    <row r="1022" spans="2:12" x14ac:dyDescent="0.55000000000000004">
      <c r="B1022"/>
      <c r="E1022"/>
      <c r="H1022"/>
      <c r="I1022"/>
      <c r="L1022"/>
    </row>
    <row r="1023" spans="2:12" x14ac:dyDescent="0.55000000000000004">
      <c r="B1023"/>
      <c r="E1023"/>
      <c r="H1023"/>
      <c r="I1023"/>
      <c r="L1023"/>
    </row>
    <row r="1024" spans="2:12" x14ac:dyDescent="0.55000000000000004">
      <c r="B1024"/>
      <c r="E1024"/>
      <c r="H1024"/>
      <c r="I1024"/>
      <c r="L1024"/>
    </row>
    <row r="1025" spans="2:12" x14ac:dyDescent="0.55000000000000004">
      <c r="B1025"/>
      <c r="E1025"/>
      <c r="H1025"/>
      <c r="I1025"/>
      <c r="L1025"/>
    </row>
    <row r="1026" spans="2:12" x14ac:dyDescent="0.55000000000000004">
      <c r="B1026"/>
      <c r="E1026"/>
      <c r="H1026"/>
      <c r="I1026"/>
      <c r="L1026"/>
    </row>
    <row r="1027" spans="2:12" x14ac:dyDescent="0.55000000000000004">
      <c r="B1027"/>
      <c r="E1027"/>
      <c r="H1027"/>
      <c r="I1027"/>
      <c r="L1027"/>
    </row>
    <row r="1028" spans="2:12" x14ac:dyDescent="0.55000000000000004">
      <c r="B1028"/>
      <c r="E1028"/>
      <c r="H1028"/>
      <c r="I1028"/>
      <c r="L1028"/>
    </row>
    <row r="1029" spans="2:12" x14ac:dyDescent="0.55000000000000004">
      <c r="B1029"/>
      <c r="E1029"/>
      <c r="H1029"/>
      <c r="I1029"/>
      <c r="L1029"/>
    </row>
    <row r="1030" spans="2:12" x14ac:dyDescent="0.55000000000000004">
      <c r="B1030"/>
      <c r="E1030"/>
      <c r="H1030"/>
      <c r="I1030"/>
      <c r="L1030"/>
    </row>
    <row r="1031" spans="2:12" x14ac:dyDescent="0.55000000000000004">
      <c r="B1031"/>
      <c r="E1031"/>
      <c r="H1031"/>
      <c r="I1031"/>
      <c r="L1031"/>
    </row>
    <row r="1032" spans="2:12" x14ac:dyDescent="0.55000000000000004">
      <c r="B1032"/>
      <c r="E1032"/>
      <c r="H1032"/>
      <c r="I1032"/>
      <c r="L1032"/>
    </row>
    <row r="1033" spans="2:12" x14ac:dyDescent="0.55000000000000004">
      <c r="B1033"/>
      <c r="E1033"/>
      <c r="H1033"/>
      <c r="I1033"/>
      <c r="L1033"/>
    </row>
    <row r="1034" spans="2:12" x14ac:dyDescent="0.55000000000000004">
      <c r="B1034"/>
      <c r="E1034"/>
      <c r="H1034"/>
      <c r="I1034"/>
      <c r="L1034"/>
    </row>
    <row r="1035" spans="2:12" x14ac:dyDescent="0.55000000000000004">
      <c r="B1035"/>
      <c r="E1035"/>
      <c r="H1035"/>
      <c r="I1035"/>
      <c r="L1035"/>
    </row>
    <row r="1036" spans="2:12" x14ac:dyDescent="0.55000000000000004">
      <c r="B1036"/>
      <c r="E1036"/>
      <c r="H1036"/>
      <c r="I1036"/>
      <c r="L1036"/>
    </row>
    <row r="1037" spans="2:12" x14ac:dyDescent="0.55000000000000004">
      <c r="B1037"/>
      <c r="E1037"/>
      <c r="H1037"/>
      <c r="I1037"/>
      <c r="L1037"/>
    </row>
    <row r="1038" spans="2:12" x14ac:dyDescent="0.55000000000000004">
      <c r="B1038"/>
      <c r="E1038"/>
      <c r="H1038"/>
      <c r="I1038"/>
      <c r="L1038"/>
    </row>
    <row r="1039" spans="2:12" x14ac:dyDescent="0.55000000000000004">
      <c r="B1039"/>
      <c r="E1039"/>
      <c r="H1039"/>
      <c r="I1039"/>
      <c r="L1039"/>
    </row>
    <row r="1040" spans="2:12" x14ac:dyDescent="0.55000000000000004">
      <c r="B1040"/>
      <c r="E1040"/>
      <c r="H1040"/>
      <c r="I1040"/>
      <c r="L1040"/>
    </row>
    <row r="1041" spans="2:12" x14ac:dyDescent="0.55000000000000004">
      <c r="B1041"/>
      <c r="E1041"/>
      <c r="H1041"/>
      <c r="I1041"/>
      <c r="L1041"/>
    </row>
    <row r="1042" spans="2:12" x14ac:dyDescent="0.55000000000000004">
      <c r="B1042"/>
      <c r="E1042"/>
      <c r="H1042"/>
      <c r="I1042"/>
      <c r="L1042"/>
    </row>
    <row r="1043" spans="2:12" x14ac:dyDescent="0.55000000000000004">
      <c r="B1043"/>
      <c r="E1043"/>
      <c r="H1043"/>
      <c r="I1043"/>
      <c r="L1043"/>
    </row>
    <row r="1044" spans="2:12" x14ac:dyDescent="0.55000000000000004">
      <c r="B1044"/>
      <c r="E1044"/>
      <c r="H1044"/>
      <c r="I1044"/>
      <c r="L1044"/>
    </row>
    <row r="1045" spans="2:12" x14ac:dyDescent="0.55000000000000004">
      <c r="B1045"/>
      <c r="E1045"/>
      <c r="H1045"/>
      <c r="I1045"/>
      <c r="L1045"/>
    </row>
    <row r="1046" spans="2:12" x14ac:dyDescent="0.55000000000000004">
      <c r="B1046"/>
      <c r="E1046"/>
      <c r="H1046"/>
      <c r="I1046"/>
      <c r="L1046"/>
    </row>
    <row r="1047" spans="2:12" x14ac:dyDescent="0.55000000000000004">
      <c r="B1047"/>
      <c r="E1047"/>
      <c r="H1047"/>
      <c r="I1047"/>
      <c r="L1047"/>
    </row>
    <row r="1048" spans="2:12" x14ac:dyDescent="0.55000000000000004">
      <c r="B1048"/>
      <c r="E1048"/>
      <c r="H1048"/>
      <c r="I1048"/>
      <c r="L1048"/>
    </row>
    <row r="1049" spans="2:12" x14ac:dyDescent="0.55000000000000004">
      <c r="B1049"/>
      <c r="E1049"/>
      <c r="H1049"/>
      <c r="I1049"/>
      <c r="L1049"/>
    </row>
    <row r="1050" spans="2:12" x14ac:dyDescent="0.55000000000000004">
      <c r="B1050"/>
      <c r="E1050"/>
      <c r="H1050"/>
      <c r="I1050"/>
      <c r="L1050"/>
    </row>
    <row r="1051" spans="2:12" x14ac:dyDescent="0.55000000000000004">
      <c r="B1051"/>
      <c r="E1051"/>
      <c r="H1051"/>
      <c r="I1051"/>
      <c r="L1051"/>
    </row>
    <row r="1052" spans="2:12" x14ac:dyDescent="0.55000000000000004">
      <c r="B1052"/>
      <c r="E1052"/>
      <c r="H1052"/>
      <c r="I1052"/>
      <c r="L1052"/>
    </row>
    <row r="1053" spans="2:12" x14ac:dyDescent="0.55000000000000004">
      <c r="B1053"/>
      <c r="E1053"/>
      <c r="H1053"/>
      <c r="I1053"/>
      <c r="L1053"/>
    </row>
    <row r="1054" spans="2:12" x14ac:dyDescent="0.55000000000000004">
      <c r="B1054"/>
      <c r="E1054"/>
      <c r="H1054"/>
      <c r="I1054"/>
      <c r="L1054"/>
    </row>
    <row r="1055" spans="2:12" x14ac:dyDescent="0.55000000000000004">
      <c r="B1055"/>
      <c r="E1055"/>
      <c r="H1055"/>
      <c r="I1055"/>
      <c r="L1055"/>
    </row>
    <row r="1056" spans="2:12" x14ac:dyDescent="0.55000000000000004">
      <c r="B1056"/>
      <c r="E1056"/>
      <c r="H1056"/>
      <c r="I1056"/>
      <c r="L1056"/>
    </row>
    <row r="1057" spans="2:12" x14ac:dyDescent="0.55000000000000004">
      <c r="B1057"/>
      <c r="E1057"/>
      <c r="H1057"/>
      <c r="I1057"/>
      <c r="L1057"/>
    </row>
    <row r="1058" spans="2:12" x14ac:dyDescent="0.55000000000000004">
      <c r="B1058"/>
      <c r="E1058"/>
      <c r="H1058"/>
      <c r="I1058"/>
      <c r="L1058"/>
    </row>
    <row r="1059" spans="2:12" x14ac:dyDescent="0.55000000000000004">
      <c r="B1059"/>
      <c r="E1059"/>
      <c r="H1059"/>
      <c r="I1059"/>
      <c r="L1059"/>
    </row>
    <row r="1060" spans="2:12" x14ac:dyDescent="0.55000000000000004">
      <c r="B1060"/>
      <c r="E1060"/>
      <c r="H1060"/>
      <c r="I1060"/>
      <c r="L1060"/>
    </row>
    <row r="1061" spans="2:12" x14ac:dyDescent="0.55000000000000004">
      <c r="B1061"/>
      <c r="E1061"/>
      <c r="H1061"/>
      <c r="I1061"/>
      <c r="L1061"/>
    </row>
    <row r="1062" spans="2:12" x14ac:dyDescent="0.55000000000000004">
      <c r="B1062"/>
      <c r="E1062"/>
      <c r="H1062"/>
      <c r="I1062"/>
      <c r="L1062"/>
    </row>
    <row r="1063" spans="2:12" x14ac:dyDescent="0.55000000000000004">
      <c r="B1063"/>
      <c r="E1063"/>
      <c r="H1063"/>
      <c r="I1063"/>
      <c r="L1063"/>
    </row>
    <row r="1064" spans="2:12" x14ac:dyDescent="0.55000000000000004">
      <c r="B1064"/>
      <c r="E1064"/>
      <c r="H1064"/>
      <c r="I1064"/>
      <c r="L1064"/>
    </row>
    <row r="1065" spans="2:12" x14ac:dyDescent="0.55000000000000004">
      <c r="B1065"/>
      <c r="E1065"/>
      <c r="H1065"/>
      <c r="I1065"/>
      <c r="L1065"/>
    </row>
    <row r="1066" spans="2:12" x14ac:dyDescent="0.55000000000000004">
      <c r="B1066"/>
      <c r="E1066"/>
      <c r="H1066"/>
      <c r="I1066"/>
      <c r="L1066"/>
    </row>
    <row r="1067" spans="2:12" x14ac:dyDescent="0.55000000000000004">
      <c r="B1067"/>
      <c r="E1067"/>
      <c r="H1067"/>
      <c r="I1067"/>
      <c r="L1067"/>
    </row>
    <row r="1068" spans="2:12" x14ac:dyDescent="0.55000000000000004">
      <c r="B1068"/>
      <c r="E1068"/>
      <c r="H1068"/>
      <c r="I1068"/>
      <c r="L1068"/>
    </row>
    <row r="1069" spans="2:12" x14ac:dyDescent="0.55000000000000004">
      <c r="B1069"/>
      <c r="E1069"/>
      <c r="H1069"/>
      <c r="I1069"/>
      <c r="L1069"/>
    </row>
    <row r="1070" spans="2:12" x14ac:dyDescent="0.55000000000000004">
      <c r="B1070"/>
      <c r="E1070"/>
      <c r="H1070"/>
      <c r="I1070"/>
      <c r="L1070"/>
    </row>
    <row r="1071" spans="2:12" x14ac:dyDescent="0.55000000000000004">
      <c r="B1071"/>
      <c r="E1071"/>
      <c r="H1071"/>
      <c r="I1071"/>
      <c r="L1071"/>
    </row>
    <row r="1072" spans="2:12" x14ac:dyDescent="0.55000000000000004">
      <c r="B1072"/>
      <c r="E1072"/>
      <c r="H1072"/>
      <c r="I1072"/>
      <c r="L1072"/>
    </row>
    <row r="1073" spans="2:12" x14ac:dyDescent="0.55000000000000004">
      <c r="B1073"/>
      <c r="E1073"/>
      <c r="H1073"/>
      <c r="I1073"/>
      <c r="L1073"/>
    </row>
    <row r="1074" spans="2:12" x14ac:dyDescent="0.55000000000000004">
      <c r="B1074"/>
      <c r="E1074"/>
      <c r="H1074"/>
      <c r="I1074"/>
      <c r="L1074"/>
    </row>
    <row r="1075" spans="2:12" x14ac:dyDescent="0.55000000000000004">
      <c r="B1075"/>
      <c r="E1075"/>
      <c r="H1075"/>
      <c r="I1075"/>
      <c r="L1075"/>
    </row>
    <row r="1076" spans="2:12" x14ac:dyDescent="0.55000000000000004">
      <c r="B1076"/>
      <c r="E1076"/>
      <c r="H1076"/>
      <c r="I1076"/>
      <c r="L1076"/>
    </row>
    <row r="1077" spans="2:12" x14ac:dyDescent="0.55000000000000004">
      <c r="B1077"/>
      <c r="E1077"/>
      <c r="H1077"/>
      <c r="I1077"/>
      <c r="L1077"/>
    </row>
    <row r="1078" spans="2:12" x14ac:dyDescent="0.55000000000000004">
      <c r="B1078"/>
      <c r="E1078"/>
      <c r="H1078"/>
      <c r="I1078"/>
      <c r="L1078"/>
    </row>
    <row r="1079" spans="2:12" x14ac:dyDescent="0.55000000000000004">
      <c r="B1079"/>
      <c r="E1079"/>
      <c r="H1079"/>
      <c r="I1079"/>
      <c r="L1079"/>
    </row>
    <row r="1080" spans="2:12" x14ac:dyDescent="0.55000000000000004">
      <c r="B1080"/>
      <c r="E1080"/>
      <c r="H1080"/>
      <c r="I1080"/>
      <c r="L1080"/>
    </row>
    <row r="1081" spans="2:12" x14ac:dyDescent="0.55000000000000004">
      <c r="B1081"/>
      <c r="E1081"/>
      <c r="H1081"/>
      <c r="I1081"/>
      <c r="L1081"/>
    </row>
    <row r="1082" spans="2:12" x14ac:dyDescent="0.55000000000000004">
      <c r="B1082"/>
      <c r="E1082"/>
      <c r="H1082"/>
      <c r="I1082"/>
      <c r="L1082"/>
    </row>
    <row r="1083" spans="2:12" x14ac:dyDescent="0.55000000000000004">
      <c r="B1083"/>
      <c r="E1083"/>
      <c r="H1083"/>
      <c r="I1083"/>
      <c r="L1083"/>
    </row>
    <row r="1084" spans="2:12" x14ac:dyDescent="0.55000000000000004">
      <c r="B1084"/>
      <c r="E1084"/>
      <c r="H1084"/>
      <c r="I1084"/>
      <c r="L1084"/>
    </row>
    <row r="1085" spans="2:12" x14ac:dyDescent="0.55000000000000004">
      <c r="B1085"/>
      <c r="E1085"/>
      <c r="H1085"/>
      <c r="I1085"/>
      <c r="L1085"/>
    </row>
    <row r="1086" spans="2:12" x14ac:dyDescent="0.55000000000000004">
      <c r="B1086"/>
      <c r="E1086"/>
      <c r="H1086"/>
      <c r="I1086"/>
      <c r="L1086"/>
    </row>
    <row r="1087" spans="2:12" x14ac:dyDescent="0.55000000000000004">
      <c r="B1087"/>
      <c r="E1087"/>
      <c r="H1087"/>
      <c r="I1087"/>
      <c r="L1087"/>
    </row>
    <row r="1088" spans="2:12" x14ac:dyDescent="0.55000000000000004">
      <c r="B1088"/>
      <c r="E1088"/>
      <c r="H1088"/>
      <c r="I1088"/>
      <c r="L1088"/>
    </row>
    <row r="1089" spans="2:12" x14ac:dyDescent="0.55000000000000004">
      <c r="B1089"/>
      <c r="E1089"/>
      <c r="H1089"/>
      <c r="I1089"/>
      <c r="L1089"/>
    </row>
    <row r="1090" spans="2:12" x14ac:dyDescent="0.55000000000000004">
      <c r="B1090"/>
      <c r="E1090"/>
      <c r="H1090"/>
      <c r="I1090"/>
      <c r="L1090"/>
    </row>
    <row r="1091" spans="2:12" x14ac:dyDescent="0.55000000000000004">
      <c r="B1091"/>
      <c r="E1091"/>
      <c r="H1091"/>
      <c r="I1091"/>
      <c r="L1091"/>
    </row>
    <row r="1092" spans="2:12" x14ac:dyDescent="0.55000000000000004">
      <c r="B1092"/>
      <c r="E1092"/>
      <c r="H1092"/>
      <c r="I1092"/>
      <c r="L1092"/>
    </row>
    <row r="1093" spans="2:12" x14ac:dyDescent="0.55000000000000004">
      <c r="B1093"/>
      <c r="E1093"/>
      <c r="H1093"/>
      <c r="I1093"/>
      <c r="L1093"/>
    </row>
    <row r="1094" spans="2:12" x14ac:dyDescent="0.55000000000000004">
      <c r="B1094"/>
      <c r="E1094"/>
      <c r="H1094"/>
      <c r="I1094"/>
      <c r="L1094"/>
    </row>
    <row r="1095" spans="2:12" x14ac:dyDescent="0.55000000000000004">
      <c r="B1095"/>
      <c r="E1095"/>
      <c r="H1095"/>
      <c r="I1095"/>
      <c r="L1095"/>
    </row>
    <row r="1096" spans="2:12" x14ac:dyDescent="0.55000000000000004">
      <c r="B1096"/>
      <c r="E1096"/>
      <c r="H1096"/>
      <c r="I1096"/>
      <c r="L1096"/>
    </row>
    <row r="1097" spans="2:12" x14ac:dyDescent="0.55000000000000004">
      <c r="B1097"/>
      <c r="E1097"/>
      <c r="H1097"/>
      <c r="I1097"/>
      <c r="L1097"/>
    </row>
    <row r="1098" spans="2:12" x14ac:dyDescent="0.55000000000000004">
      <c r="B1098"/>
      <c r="E1098"/>
      <c r="H1098"/>
      <c r="I1098"/>
      <c r="L1098"/>
    </row>
    <row r="1099" spans="2:12" x14ac:dyDescent="0.55000000000000004">
      <c r="B1099"/>
      <c r="E1099"/>
      <c r="H1099"/>
      <c r="I1099"/>
      <c r="L1099"/>
    </row>
    <row r="1100" spans="2:12" x14ac:dyDescent="0.55000000000000004">
      <c r="B1100"/>
      <c r="E1100"/>
      <c r="H1100"/>
      <c r="I1100"/>
      <c r="L1100"/>
    </row>
    <row r="1101" spans="2:12" x14ac:dyDescent="0.55000000000000004">
      <c r="B1101"/>
      <c r="E1101"/>
      <c r="H1101"/>
      <c r="I1101"/>
      <c r="L1101"/>
    </row>
    <row r="1102" spans="2:12" x14ac:dyDescent="0.55000000000000004">
      <c r="B1102"/>
      <c r="E1102"/>
      <c r="H1102"/>
      <c r="I1102"/>
      <c r="L1102"/>
    </row>
    <row r="1103" spans="2:12" x14ac:dyDescent="0.55000000000000004">
      <c r="B1103"/>
      <c r="E1103"/>
      <c r="H1103"/>
      <c r="I1103"/>
      <c r="L1103"/>
    </row>
    <row r="1104" spans="2:12" x14ac:dyDescent="0.55000000000000004">
      <c r="B1104"/>
      <c r="E1104"/>
      <c r="H1104"/>
      <c r="I1104"/>
      <c r="L1104"/>
    </row>
    <row r="1105" spans="2:12" x14ac:dyDescent="0.55000000000000004">
      <c r="B1105"/>
      <c r="E1105"/>
      <c r="H1105"/>
      <c r="I1105"/>
      <c r="L1105"/>
    </row>
    <row r="1106" spans="2:12" x14ac:dyDescent="0.55000000000000004">
      <c r="B1106"/>
      <c r="E1106"/>
      <c r="H1106"/>
      <c r="I1106"/>
      <c r="L1106"/>
    </row>
    <row r="1107" spans="2:12" x14ac:dyDescent="0.55000000000000004">
      <c r="B1107"/>
      <c r="E1107"/>
      <c r="H1107"/>
      <c r="I1107"/>
      <c r="L1107"/>
    </row>
    <row r="1108" spans="2:12" x14ac:dyDescent="0.55000000000000004">
      <c r="B1108"/>
      <c r="E1108"/>
      <c r="H1108"/>
      <c r="I1108"/>
      <c r="L1108"/>
    </row>
    <row r="1109" spans="2:12" x14ac:dyDescent="0.55000000000000004">
      <c r="B1109"/>
      <c r="E1109"/>
      <c r="H1109"/>
      <c r="I1109"/>
      <c r="L1109"/>
    </row>
    <row r="1110" spans="2:12" x14ac:dyDescent="0.55000000000000004">
      <c r="B1110"/>
      <c r="E1110"/>
      <c r="H1110"/>
      <c r="I1110"/>
      <c r="L1110"/>
    </row>
    <row r="1111" spans="2:12" x14ac:dyDescent="0.55000000000000004">
      <c r="B1111"/>
      <c r="E1111"/>
      <c r="H1111"/>
      <c r="I1111"/>
      <c r="L1111"/>
    </row>
    <row r="1112" spans="2:12" x14ac:dyDescent="0.55000000000000004">
      <c r="B1112"/>
      <c r="E1112"/>
      <c r="H1112"/>
      <c r="I1112"/>
      <c r="L1112"/>
    </row>
    <row r="1113" spans="2:12" x14ac:dyDescent="0.55000000000000004">
      <c r="B1113"/>
      <c r="E1113"/>
      <c r="H1113"/>
      <c r="I1113"/>
      <c r="L1113"/>
    </row>
    <row r="1114" spans="2:12" x14ac:dyDescent="0.55000000000000004">
      <c r="B1114"/>
      <c r="E1114"/>
      <c r="H1114"/>
      <c r="I1114"/>
      <c r="L1114"/>
    </row>
    <row r="1115" spans="2:12" x14ac:dyDescent="0.55000000000000004">
      <c r="B1115"/>
      <c r="E1115"/>
      <c r="H1115"/>
      <c r="I1115"/>
      <c r="L1115"/>
    </row>
    <row r="1116" spans="2:12" x14ac:dyDescent="0.55000000000000004">
      <c r="B1116"/>
      <c r="E1116"/>
      <c r="H1116"/>
      <c r="I1116"/>
      <c r="L1116"/>
    </row>
    <row r="1117" spans="2:12" x14ac:dyDescent="0.55000000000000004">
      <c r="B1117"/>
      <c r="E1117"/>
      <c r="H1117"/>
      <c r="I1117"/>
      <c r="L1117"/>
    </row>
    <row r="1118" spans="2:12" x14ac:dyDescent="0.55000000000000004">
      <c r="B1118"/>
      <c r="E1118"/>
      <c r="H1118"/>
      <c r="I1118"/>
      <c r="L1118"/>
    </row>
    <row r="1119" spans="2:12" x14ac:dyDescent="0.55000000000000004">
      <c r="B1119"/>
      <c r="E1119"/>
      <c r="H1119"/>
      <c r="I1119"/>
      <c r="L1119"/>
    </row>
    <row r="1120" spans="2:12" x14ac:dyDescent="0.55000000000000004">
      <c r="B1120"/>
      <c r="E1120"/>
      <c r="H1120"/>
      <c r="I1120"/>
      <c r="L1120"/>
    </row>
    <row r="1121" spans="2:12" x14ac:dyDescent="0.55000000000000004">
      <c r="B1121"/>
      <c r="E1121"/>
      <c r="H1121"/>
      <c r="I1121"/>
      <c r="L1121"/>
    </row>
    <row r="1122" spans="2:12" x14ac:dyDescent="0.55000000000000004">
      <c r="B1122"/>
      <c r="E1122"/>
      <c r="H1122"/>
      <c r="I1122"/>
      <c r="L1122"/>
    </row>
    <row r="1123" spans="2:12" x14ac:dyDescent="0.55000000000000004">
      <c r="B1123"/>
      <c r="E1123"/>
      <c r="H1123"/>
      <c r="I1123"/>
      <c r="L1123"/>
    </row>
    <row r="1124" spans="2:12" x14ac:dyDescent="0.55000000000000004">
      <c r="B1124"/>
      <c r="E1124"/>
      <c r="H1124"/>
      <c r="I1124"/>
      <c r="L1124"/>
    </row>
    <row r="1125" spans="2:12" x14ac:dyDescent="0.55000000000000004">
      <c r="B1125"/>
      <c r="E1125"/>
      <c r="H1125"/>
      <c r="I1125"/>
      <c r="L1125"/>
    </row>
    <row r="1126" spans="2:12" x14ac:dyDescent="0.55000000000000004">
      <c r="B1126"/>
      <c r="E1126"/>
      <c r="H1126"/>
      <c r="I1126"/>
      <c r="L1126"/>
    </row>
    <row r="1127" spans="2:12" x14ac:dyDescent="0.55000000000000004">
      <c r="B1127"/>
      <c r="E1127"/>
      <c r="H1127"/>
      <c r="I1127"/>
      <c r="L1127"/>
    </row>
    <row r="1128" spans="2:12" x14ac:dyDescent="0.55000000000000004">
      <c r="B1128"/>
      <c r="E1128"/>
      <c r="H1128"/>
      <c r="I1128"/>
      <c r="L1128"/>
    </row>
    <row r="1129" spans="2:12" x14ac:dyDescent="0.55000000000000004">
      <c r="B1129"/>
      <c r="E1129"/>
      <c r="H1129"/>
      <c r="I1129"/>
      <c r="L1129"/>
    </row>
    <row r="1130" spans="2:12" x14ac:dyDescent="0.55000000000000004">
      <c r="B1130"/>
      <c r="E1130"/>
      <c r="H1130"/>
      <c r="I1130"/>
      <c r="L1130"/>
    </row>
    <row r="1131" spans="2:12" x14ac:dyDescent="0.55000000000000004">
      <c r="B1131"/>
      <c r="E1131"/>
      <c r="H1131"/>
      <c r="I1131"/>
      <c r="L1131"/>
    </row>
    <row r="1132" spans="2:12" x14ac:dyDescent="0.55000000000000004">
      <c r="B1132"/>
      <c r="E1132"/>
      <c r="H1132"/>
      <c r="I1132"/>
      <c r="L1132"/>
    </row>
    <row r="1133" spans="2:12" x14ac:dyDescent="0.55000000000000004">
      <c r="B1133"/>
      <c r="E1133"/>
      <c r="H1133"/>
      <c r="I1133"/>
      <c r="L1133"/>
    </row>
    <row r="1134" spans="2:12" x14ac:dyDescent="0.55000000000000004">
      <c r="B1134"/>
      <c r="E1134"/>
      <c r="H1134"/>
      <c r="I1134"/>
      <c r="L1134"/>
    </row>
    <row r="1135" spans="2:12" x14ac:dyDescent="0.55000000000000004">
      <c r="B1135"/>
      <c r="E1135"/>
      <c r="H1135"/>
      <c r="I1135"/>
      <c r="L1135"/>
    </row>
    <row r="1136" spans="2:12" x14ac:dyDescent="0.55000000000000004">
      <c r="B1136"/>
      <c r="E1136"/>
      <c r="H1136"/>
      <c r="I1136"/>
      <c r="L1136"/>
    </row>
    <row r="1137" spans="2:12" x14ac:dyDescent="0.55000000000000004">
      <c r="B1137"/>
      <c r="E1137"/>
      <c r="H1137"/>
      <c r="I1137"/>
      <c r="L1137"/>
    </row>
    <row r="1138" spans="2:12" x14ac:dyDescent="0.55000000000000004">
      <c r="B1138"/>
      <c r="E1138"/>
      <c r="H1138"/>
      <c r="I1138"/>
      <c r="L1138"/>
    </row>
    <row r="1139" spans="2:12" x14ac:dyDescent="0.55000000000000004">
      <c r="B1139"/>
      <c r="E1139"/>
      <c r="H1139"/>
      <c r="I1139"/>
      <c r="L1139"/>
    </row>
    <row r="1140" spans="2:12" x14ac:dyDescent="0.55000000000000004">
      <c r="B1140"/>
      <c r="E1140"/>
      <c r="H1140"/>
      <c r="I1140"/>
      <c r="L1140"/>
    </row>
    <row r="1141" spans="2:12" x14ac:dyDescent="0.55000000000000004">
      <c r="B1141"/>
      <c r="E1141"/>
      <c r="H1141"/>
      <c r="I1141"/>
      <c r="L1141"/>
    </row>
    <row r="1142" spans="2:12" x14ac:dyDescent="0.55000000000000004">
      <c r="B1142"/>
      <c r="E1142"/>
      <c r="H1142"/>
      <c r="I1142"/>
      <c r="L1142"/>
    </row>
    <row r="1143" spans="2:12" x14ac:dyDescent="0.55000000000000004">
      <c r="B1143"/>
      <c r="E1143"/>
      <c r="H1143"/>
      <c r="I1143"/>
      <c r="L1143"/>
    </row>
    <row r="1144" spans="2:12" x14ac:dyDescent="0.55000000000000004">
      <c r="B1144"/>
      <c r="E1144"/>
      <c r="H1144"/>
      <c r="I1144"/>
      <c r="L1144"/>
    </row>
    <row r="1145" spans="2:12" x14ac:dyDescent="0.55000000000000004">
      <c r="B1145"/>
      <c r="E1145"/>
      <c r="H1145"/>
      <c r="I1145"/>
      <c r="L1145"/>
    </row>
    <row r="1146" spans="2:12" x14ac:dyDescent="0.55000000000000004">
      <c r="B1146"/>
      <c r="E1146"/>
      <c r="H1146"/>
      <c r="I1146"/>
      <c r="L1146"/>
    </row>
    <row r="1147" spans="2:12" x14ac:dyDescent="0.55000000000000004">
      <c r="B1147"/>
      <c r="E1147"/>
      <c r="H1147"/>
      <c r="I1147"/>
      <c r="L1147"/>
    </row>
    <row r="1148" spans="2:12" x14ac:dyDescent="0.55000000000000004">
      <c r="B1148"/>
      <c r="E1148"/>
      <c r="H1148"/>
      <c r="I1148"/>
      <c r="L1148"/>
    </row>
    <row r="1149" spans="2:12" x14ac:dyDescent="0.55000000000000004">
      <c r="B1149"/>
      <c r="E1149"/>
      <c r="H1149"/>
      <c r="I1149"/>
      <c r="L1149"/>
    </row>
    <row r="1150" spans="2:12" x14ac:dyDescent="0.55000000000000004">
      <c r="B1150"/>
      <c r="E1150"/>
      <c r="H1150"/>
      <c r="I1150"/>
      <c r="L1150"/>
    </row>
    <row r="1151" spans="2:12" x14ac:dyDescent="0.55000000000000004">
      <c r="B1151"/>
      <c r="E1151"/>
      <c r="H1151"/>
      <c r="I1151"/>
      <c r="L1151"/>
    </row>
    <row r="1152" spans="2:12" x14ac:dyDescent="0.55000000000000004">
      <c r="B1152"/>
      <c r="E1152"/>
      <c r="H1152"/>
      <c r="I1152"/>
      <c r="L1152"/>
    </row>
    <row r="1153" spans="2:12" x14ac:dyDescent="0.55000000000000004">
      <c r="B1153"/>
      <c r="E1153"/>
      <c r="H1153"/>
      <c r="I1153"/>
      <c r="L1153"/>
    </row>
    <row r="1154" spans="2:12" x14ac:dyDescent="0.55000000000000004">
      <c r="B1154"/>
      <c r="E1154"/>
      <c r="H1154"/>
      <c r="I1154"/>
      <c r="L1154"/>
    </row>
    <row r="1155" spans="2:12" x14ac:dyDescent="0.55000000000000004">
      <c r="B1155"/>
      <c r="E1155"/>
      <c r="H1155"/>
      <c r="I1155"/>
      <c r="L1155"/>
    </row>
    <row r="1156" spans="2:12" x14ac:dyDescent="0.55000000000000004">
      <c r="B1156"/>
      <c r="E1156"/>
      <c r="H1156"/>
      <c r="I1156"/>
      <c r="L1156"/>
    </row>
    <row r="1157" spans="2:12" x14ac:dyDescent="0.55000000000000004">
      <c r="B1157"/>
      <c r="E1157"/>
      <c r="H1157"/>
      <c r="I1157"/>
      <c r="L1157"/>
    </row>
    <row r="1158" spans="2:12" x14ac:dyDescent="0.55000000000000004">
      <c r="B1158"/>
      <c r="E1158"/>
      <c r="H1158"/>
      <c r="I1158"/>
      <c r="L1158"/>
    </row>
    <row r="1159" spans="2:12" x14ac:dyDescent="0.55000000000000004">
      <c r="B1159"/>
      <c r="E1159"/>
      <c r="H1159"/>
      <c r="I1159"/>
      <c r="L1159"/>
    </row>
    <row r="1160" spans="2:12" x14ac:dyDescent="0.55000000000000004">
      <c r="B1160"/>
      <c r="E1160"/>
      <c r="H1160"/>
      <c r="I1160"/>
      <c r="L1160"/>
    </row>
    <row r="1161" spans="2:12" x14ac:dyDescent="0.55000000000000004">
      <c r="B1161"/>
      <c r="E1161"/>
      <c r="H1161"/>
      <c r="I1161"/>
      <c r="L1161"/>
    </row>
    <row r="1162" spans="2:12" x14ac:dyDescent="0.55000000000000004">
      <c r="B1162"/>
      <c r="E1162"/>
      <c r="H1162"/>
      <c r="I1162"/>
      <c r="L1162"/>
    </row>
  </sheetData>
  <conditionalFormatting sqref="Q3:Q53">
    <cfRule type="cellIs" dxfId="7" priority="2" operator="greaterThan">
      <formula>0.01</formula>
    </cfRule>
  </conditionalFormatting>
  <conditionalFormatting sqref="Q57:Q60">
    <cfRule type="cellIs" dxfId="6" priority="3" operator="greaterThan">
      <formula>0.01</formula>
    </cfRule>
    <cfRule type="cellIs" dxfId="5" priority="4" operator="greaterThan">
      <formula>0.01</formula>
    </cfRule>
  </conditionalFormatting>
  <conditionalFormatting sqref="Q63">
    <cfRule type="cellIs" dxfId="4" priority="1" operator="greaterThan">
      <formula>0.01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7989D-F801-4A58-9DFF-BE373DE1D1EC}">
  <dimension ref="A1:AC1162"/>
  <sheetViews>
    <sheetView topLeftCell="A37" workbookViewId="0">
      <selection activeCell="B55" sqref="B55:D55"/>
    </sheetView>
  </sheetViews>
  <sheetFormatPr defaultRowHeight="14.4" x14ac:dyDescent="0.55000000000000004"/>
  <cols>
    <col min="2" max="2" width="9.15625" style="20"/>
    <col min="4" max="4" width="7.15625" customWidth="1"/>
    <col min="5" max="5" width="6.578125" style="20" customWidth="1"/>
    <col min="6" max="6" width="6.41796875" customWidth="1"/>
    <col min="7" max="7" width="7" customWidth="1"/>
    <col min="8" max="8" width="7.68359375" style="15" customWidth="1"/>
    <col min="9" max="9" width="8" style="20" customWidth="1"/>
    <col min="10" max="10" width="5.578125" customWidth="1"/>
    <col min="11" max="11" width="7.41796875" customWidth="1"/>
    <col min="12" max="12" width="6.15625" style="15" customWidth="1"/>
    <col min="14" max="14" width="6.41796875" style="35" customWidth="1"/>
    <col min="15" max="15" width="5.578125" customWidth="1"/>
    <col min="16" max="16" width="6.578125" customWidth="1"/>
    <col min="17" max="17" width="6" customWidth="1"/>
    <col min="18" max="18" width="6.578125" customWidth="1"/>
    <col min="19" max="19" width="6.68359375" style="39" customWidth="1"/>
    <col min="20" max="20" width="4.26171875" customWidth="1"/>
    <col min="21" max="21" width="3.578125" customWidth="1"/>
    <col min="23" max="23" width="57" customWidth="1"/>
    <col min="25" max="25" width="2.15625" customWidth="1"/>
    <col min="26" max="26" width="12" bestFit="1" customWidth="1"/>
    <col min="27" max="27" width="10.578125" bestFit="1" customWidth="1"/>
  </cols>
  <sheetData>
    <row r="1" spans="1:29" ht="45.9" x14ac:dyDescent="0.95">
      <c r="A1" s="6" t="s">
        <v>61</v>
      </c>
      <c r="B1" s="23" t="s">
        <v>62</v>
      </c>
      <c r="C1" s="29" t="s">
        <v>63</v>
      </c>
      <c r="D1" s="24" t="s">
        <v>12</v>
      </c>
      <c r="E1" s="11" t="s">
        <v>4</v>
      </c>
      <c r="F1" s="12"/>
      <c r="G1" s="12"/>
      <c r="H1" s="13"/>
      <c r="I1" s="21" t="s">
        <v>5</v>
      </c>
      <c r="J1" s="12"/>
      <c r="K1" s="12"/>
      <c r="L1" s="13"/>
      <c r="M1" s="1" t="s">
        <v>6</v>
      </c>
      <c r="N1" s="30" t="s">
        <v>33</v>
      </c>
      <c r="O1" s="31" t="s">
        <v>30</v>
      </c>
      <c r="P1" s="32" t="s">
        <v>7</v>
      </c>
      <c r="Q1" s="33"/>
      <c r="R1" s="33"/>
      <c r="S1" s="34"/>
      <c r="V1" s="42">
        <v>0.15</v>
      </c>
      <c r="W1" s="44" t="s">
        <v>37</v>
      </c>
      <c r="Z1" s="1"/>
    </row>
    <row r="2" spans="1:29" ht="15.3" x14ac:dyDescent="0.55000000000000004">
      <c r="A2" s="10" t="s">
        <v>23</v>
      </c>
      <c r="B2" s="25">
        <f>C2*V$1</f>
        <v>7.5</v>
      </c>
      <c r="C2" s="43">
        <v>50</v>
      </c>
      <c r="D2" s="43">
        <v>9</v>
      </c>
      <c r="E2" s="14" t="s">
        <v>52</v>
      </c>
      <c r="F2" t="s">
        <v>53</v>
      </c>
      <c r="G2" t="s">
        <v>54</v>
      </c>
      <c r="H2" s="15" t="s">
        <v>55</v>
      </c>
      <c r="I2" s="20" t="s">
        <v>56</v>
      </c>
      <c r="J2" t="s">
        <v>57</v>
      </c>
      <c r="K2" t="s">
        <v>58</v>
      </c>
      <c r="L2" s="15" t="s">
        <v>59</v>
      </c>
      <c r="P2" s="20" t="s">
        <v>56</v>
      </c>
      <c r="Q2" t="s">
        <v>57</v>
      </c>
      <c r="R2" t="s">
        <v>58</v>
      </c>
      <c r="S2" s="15" t="s">
        <v>59</v>
      </c>
      <c r="U2" s="1"/>
      <c r="V2" s="1"/>
    </row>
    <row r="3" spans="1:29" x14ac:dyDescent="0.55000000000000004">
      <c r="A3">
        <v>1</v>
      </c>
      <c r="B3" s="45">
        <f>B2</f>
        <v>7.5</v>
      </c>
      <c r="C3">
        <f t="shared" ref="C3:C53" si="0">A3*C$2</f>
        <v>50</v>
      </c>
      <c r="D3" s="45">
        <f>D2</f>
        <v>9</v>
      </c>
      <c r="E3" s="16">
        <f>SUMPRODUCT(B3:D3,B$56:D$56)</f>
        <v>36</v>
      </c>
      <c r="F3" s="17">
        <f t="shared" ref="F3:F53" si="1">SUMPRODUCT(B3:D3,B$57:D$57)</f>
        <v>77</v>
      </c>
      <c r="G3" s="17">
        <f t="shared" ref="G3:G53" si="2">SUMPRODUCT(B3:D3,B$58:D$58)</f>
        <v>84.5</v>
      </c>
      <c r="H3" s="18">
        <f t="shared" ref="H3:H53" si="3">SUMPRODUCT(B3:D3,B$59:D$59)</f>
        <v>125.5</v>
      </c>
      <c r="I3">
        <f t="shared" ref="I3:I53" si="4">EXP(-E3)</f>
        <v>2.3195228302435691E-16</v>
      </c>
      <c r="J3">
        <f t="shared" ref="J3:J53" si="5">EXP(-G3)</f>
        <v>2.0050087819616541E-37</v>
      </c>
      <c r="K3" s="15">
        <f t="shared" ref="K3:K53" si="6">EXP(-F3)</f>
        <v>3.6251409191435593E-34</v>
      </c>
      <c r="L3" s="15">
        <f t="shared" ref="L3:L53" si="7">EXP(-H3)</f>
        <v>3.1335925147881087E-55</v>
      </c>
      <c r="M3">
        <f>SUM(I3:L3)</f>
        <v>2.3195228302435691E-16</v>
      </c>
      <c r="O3">
        <v>1</v>
      </c>
      <c r="P3" s="3">
        <f>I3/$M3</f>
        <v>1</v>
      </c>
      <c r="Q3" s="3">
        <f t="shared" ref="Q3:S23" si="8">J3/$M3</f>
        <v>8.6440571130360953E-22</v>
      </c>
      <c r="R3" s="3">
        <f t="shared" si="8"/>
        <v>1.562882189334989E-18</v>
      </c>
      <c r="S3" s="38">
        <f t="shared" si="8"/>
        <v>1.3509642905558535E-39</v>
      </c>
      <c r="U3" s="3"/>
      <c r="V3" s="1" t="s">
        <v>39</v>
      </c>
      <c r="AA3" s="9"/>
      <c r="AC3" s="1"/>
    </row>
    <row r="4" spans="1:29" x14ac:dyDescent="0.55000000000000004">
      <c r="A4">
        <f>A3-1/50</f>
        <v>0.98</v>
      </c>
      <c r="B4" s="45">
        <f t="shared" ref="B4:D19" si="9">B3</f>
        <v>7.5</v>
      </c>
      <c r="C4">
        <f t="shared" si="0"/>
        <v>49</v>
      </c>
      <c r="D4" s="45">
        <f t="shared" si="9"/>
        <v>9</v>
      </c>
      <c r="E4" s="16">
        <f t="shared" ref="E4:E53" si="10">SUMPRODUCT(B4:D4,B$56:D$56)</f>
        <v>36</v>
      </c>
      <c r="F4" s="17">
        <f t="shared" si="1"/>
        <v>76</v>
      </c>
      <c r="G4" s="17">
        <f t="shared" si="2"/>
        <v>83.5</v>
      </c>
      <c r="H4" s="18">
        <f t="shared" si="3"/>
        <v>123.5</v>
      </c>
      <c r="I4" s="20">
        <f t="shared" si="4"/>
        <v>2.3195228302435691E-16</v>
      </c>
      <c r="J4">
        <f t="shared" si="5"/>
        <v>5.4501789379071677E-37</v>
      </c>
      <c r="K4">
        <f t="shared" si="6"/>
        <v>9.8541546861112575E-34</v>
      </c>
      <c r="L4" s="15">
        <f t="shared" si="7"/>
        <v>2.3154290882958511E-54</v>
      </c>
      <c r="M4">
        <f t="shared" ref="M4:M53" si="11">SUM(I4:L4)</f>
        <v>2.3195228302435691E-16</v>
      </c>
      <c r="P4" s="3">
        <f t="shared" ref="P4:S24" si="12">I4/$M4</f>
        <v>1</v>
      </c>
      <c r="Q4" s="3">
        <f t="shared" si="8"/>
        <v>2.3496983374528171E-21</v>
      </c>
      <c r="R4" s="3">
        <f t="shared" si="8"/>
        <v>4.2483542552915889E-18</v>
      </c>
      <c r="S4" s="38">
        <f t="shared" si="8"/>
        <v>9.9823509305692489E-39</v>
      </c>
      <c r="U4" s="3"/>
      <c r="V4" s="7"/>
      <c r="AA4" s="9"/>
    </row>
    <row r="5" spans="1:29" x14ac:dyDescent="0.55000000000000004">
      <c r="A5">
        <f t="shared" ref="A5:A52" si="13">A4-1/50</f>
        <v>0.96</v>
      </c>
      <c r="B5" s="45">
        <f t="shared" si="9"/>
        <v>7.5</v>
      </c>
      <c r="C5">
        <f t="shared" si="0"/>
        <v>48</v>
      </c>
      <c r="D5" s="45">
        <f t="shared" si="9"/>
        <v>9</v>
      </c>
      <c r="E5" s="16">
        <f t="shared" si="10"/>
        <v>36</v>
      </c>
      <c r="F5" s="17">
        <f t="shared" si="1"/>
        <v>75</v>
      </c>
      <c r="G5" s="17">
        <f t="shared" si="2"/>
        <v>82.5</v>
      </c>
      <c r="H5" s="18">
        <f t="shared" si="3"/>
        <v>121.5</v>
      </c>
      <c r="I5" s="20">
        <f t="shared" si="4"/>
        <v>2.3195228302435691E-16</v>
      </c>
      <c r="J5">
        <f t="shared" si="5"/>
        <v>1.4815122368763274E-36</v>
      </c>
      <c r="K5">
        <f t="shared" si="6"/>
        <v>2.6786369618080778E-33</v>
      </c>
      <c r="L5" s="15">
        <f t="shared" si="7"/>
        <v>1.7108835426513892E-53</v>
      </c>
      <c r="M5">
        <f t="shared" si="11"/>
        <v>2.3195228302435691E-16</v>
      </c>
      <c r="P5" s="3">
        <f t="shared" si="12"/>
        <v>1</v>
      </c>
      <c r="Q5" s="3">
        <f t="shared" si="8"/>
        <v>6.3871422930584235E-21</v>
      </c>
      <c r="R5" s="3">
        <f t="shared" si="8"/>
        <v>1.1548224173015786E-17</v>
      </c>
      <c r="S5" s="38">
        <f t="shared" si="8"/>
        <v>7.3760151025188755E-38</v>
      </c>
      <c r="U5" s="3"/>
      <c r="V5" s="7"/>
      <c r="AA5" s="9"/>
    </row>
    <row r="6" spans="1:29" x14ac:dyDescent="0.55000000000000004">
      <c r="A6">
        <f t="shared" si="13"/>
        <v>0.94</v>
      </c>
      <c r="B6" s="45">
        <f t="shared" si="9"/>
        <v>7.5</v>
      </c>
      <c r="C6">
        <f t="shared" si="0"/>
        <v>47</v>
      </c>
      <c r="D6" s="45">
        <f t="shared" si="9"/>
        <v>9</v>
      </c>
      <c r="E6" s="16">
        <f t="shared" si="10"/>
        <v>36</v>
      </c>
      <c r="F6" s="17">
        <f t="shared" si="1"/>
        <v>74</v>
      </c>
      <c r="G6" s="17">
        <f t="shared" si="2"/>
        <v>81.5</v>
      </c>
      <c r="H6" s="18">
        <f t="shared" si="3"/>
        <v>119.5</v>
      </c>
      <c r="I6" s="20">
        <f t="shared" si="4"/>
        <v>2.3195228302435691E-16</v>
      </c>
      <c r="J6">
        <f t="shared" si="5"/>
        <v>4.027167792140633E-36</v>
      </c>
      <c r="K6">
        <f t="shared" si="6"/>
        <v>7.2812901783216435E-33</v>
      </c>
      <c r="L6" s="15">
        <f t="shared" si="7"/>
        <v>1.2641814475388326E-52</v>
      </c>
      <c r="M6">
        <f t="shared" si="11"/>
        <v>2.3195228302435691E-16</v>
      </c>
      <c r="P6" s="3">
        <f t="shared" si="12"/>
        <v>1</v>
      </c>
      <c r="Q6" s="3">
        <f t="shared" si="8"/>
        <v>1.7362052831002947E-20</v>
      </c>
      <c r="R6" s="3">
        <f t="shared" si="8"/>
        <v>3.1391327920480296E-17</v>
      </c>
      <c r="S6" s="38">
        <f t="shared" si="8"/>
        <v>5.4501789379071685E-37</v>
      </c>
      <c r="V6" s="7"/>
      <c r="AA6" s="9"/>
    </row>
    <row r="7" spans="1:29" x14ac:dyDescent="0.55000000000000004">
      <c r="A7">
        <f t="shared" si="13"/>
        <v>0.91999999999999993</v>
      </c>
      <c r="B7" s="45">
        <f t="shared" si="9"/>
        <v>7.5</v>
      </c>
      <c r="C7">
        <f t="shared" si="0"/>
        <v>46</v>
      </c>
      <c r="D7" s="45">
        <f t="shared" si="9"/>
        <v>9</v>
      </c>
      <c r="E7" s="16">
        <f t="shared" si="10"/>
        <v>36</v>
      </c>
      <c r="F7" s="17">
        <f t="shared" si="1"/>
        <v>73</v>
      </c>
      <c r="G7" s="17">
        <f t="shared" si="2"/>
        <v>80.5</v>
      </c>
      <c r="H7" s="18">
        <f t="shared" si="3"/>
        <v>117.5</v>
      </c>
      <c r="I7" s="20">
        <f t="shared" si="4"/>
        <v>2.3195228302435691E-16</v>
      </c>
      <c r="J7">
        <f t="shared" si="5"/>
        <v>1.0946977029531417E-35</v>
      </c>
      <c r="K7">
        <f t="shared" si="6"/>
        <v>1.9792598779469045E-32</v>
      </c>
      <c r="L7" s="15">
        <f t="shared" si="7"/>
        <v>9.3411076350917878E-52</v>
      </c>
      <c r="M7">
        <f t="shared" si="11"/>
        <v>2.3195228302435691E-16</v>
      </c>
      <c r="P7" s="3">
        <f t="shared" si="12"/>
        <v>1</v>
      </c>
      <c r="Q7" s="3">
        <f t="shared" si="8"/>
        <v>4.7194952715261237E-20</v>
      </c>
      <c r="R7" s="3">
        <f t="shared" si="8"/>
        <v>8.533047625744067E-17</v>
      </c>
      <c r="S7" s="38">
        <f t="shared" si="8"/>
        <v>4.0271677921406337E-36</v>
      </c>
      <c r="U7" s="3"/>
      <c r="V7" s="7"/>
    </row>
    <row r="8" spans="1:29" x14ac:dyDescent="0.55000000000000004">
      <c r="A8">
        <f t="shared" si="13"/>
        <v>0.89999999999999991</v>
      </c>
      <c r="B8" s="45">
        <f t="shared" si="9"/>
        <v>7.5</v>
      </c>
      <c r="C8">
        <f t="shared" si="0"/>
        <v>44.999999999999993</v>
      </c>
      <c r="D8" s="45">
        <f t="shared" si="9"/>
        <v>9</v>
      </c>
      <c r="E8" s="16">
        <f t="shared" si="10"/>
        <v>36</v>
      </c>
      <c r="F8" s="17">
        <f t="shared" si="1"/>
        <v>72</v>
      </c>
      <c r="G8" s="17">
        <f t="shared" si="2"/>
        <v>79.5</v>
      </c>
      <c r="H8" s="18">
        <f t="shared" si="3"/>
        <v>115.49999999999999</v>
      </c>
      <c r="I8" s="20">
        <f t="shared" si="4"/>
        <v>2.3195228302435691E-16</v>
      </c>
      <c r="J8">
        <f t="shared" si="5"/>
        <v>2.9756968735933825E-35</v>
      </c>
      <c r="K8">
        <f t="shared" si="6"/>
        <v>5.3801861600211382E-32</v>
      </c>
      <c r="L8" s="15">
        <f t="shared" si="7"/>
        <v>6.9021968341843625E-51</v>
      </c>
      <c r="M8">
        <f t="shared" si="11"/>
        <v>2.3195228302435696E-16</v>
      </c>
      <c r="O8">
        <v>0.9</v>
      </c>
      <c r="P8" s="3">
        <f t="shared" si="12"/>
        <v>0.99999999999999978</v>
      </c>
      <c r="Q8" s="3">
        <f t="shared" si="8"/>
        <v>1.2828918236087846E-19</v>
      </c>
      <c r="R8" s="3">
        <f t="shared" si="8"/>
        <v>2.3195228302435691E-16</v>
      </c>
      <c r="S8" s="38">
        <f t="shared" si="8"/>
        <v>2.9756968735934247E-35</v>
      </c>
      <c r="U8" s="3"/>
      <c r="V8" s="7"/>
    </row>
    <row r="9" spans="1:29" x14ac:dyDescent="0.55000000000000004">
      <c r="A9">
        <f t="shared" si="13"/>
        <v>0.87999999999999989</v>
      </c>
      <c r="B9" s="45">
        <f t="shared" si="9"/>
        <v>7.5</v>
      </c>
      <c r="C9">
        <f t="shared" si="0"/>
        <v>43.999999999999993</v>
      </c>
      <c r="D9" s="45">
        <f t="shared" si="9"/>
        <v>9</v>
      </c>
      <c r="E9" s="16">
        <f t="shared" si="10"/>
        <v>36</v>
      </c>
      <c r="F9" s="17">
        <f t="shared" si="1"/>
        <v>71</v>
      </c>
      <c r="G9" s="17">
        <f t="shared" si="2"/>
        <v>78.5</v>
      </c>
      <c r="H9" s="18">
        <f t="shared" si="3"/>
        <v>113.49999999999999</v>
      </c>
      <c r="I9" s="20">
        <f t="shared" si="4"/>
        <v>2.3195228302435691E-16</v>
      </c>
      <c r="J9">
        <f t="shared" si="5"/>
        <v>8.088782738491285E-35</v>
      </c>
      <c r="K9">
        <f t="shared" si="6"/>
        <v>1.4624862272512309E-31</v>
      </c>
      <c r="L9" s="15">
        <f t="shared" si="7"/>
        <v>5.1000719613649791E-50</v>
      </c>
      <c r="M9">
        <f t="shared" si="11"/>
        <v>2.3195228302435706E-16</v>
      </c>
      <c r="P9" s="3">
        <f t="shared" si="12"/>
        <v>0.99999999999999933</v>
      </c>
      <c r="Q9" s="3">
        <f t="shared" si="8"/>
        <v>3.4872615319944451E-19</v>
      </c>
      <c r="R9" s="3">
        <f t="shared" si="8"/>
        <v>6.3051167601469863E-16</v>
      </c>
      <c r="S9" s="38">
        <f t="shared" si="8"/>
        <v>2.1987591132394356E-34</v>
      </c>
      <c r="U9" s="3"/>
      <c r="V9" s="8"/>
    </row>
    <row r="10" spans="1:29" x14ac:dyDescent="0.55000000000000004">
      <c r="A10">
        <f t="shared" si="13"/>
        <v>0.85999999999999988</v>
      </c>
      <c r="B10" s="45">
        <f t="shared" si="9"/>
        <v>7.5</v>
      </c>
      <c r="C10">
        <f t="shared" si="0"/>
        <v>42.999999999999993</v>
      </c>
      <c r="D10" s="45">
        <f t="shared" si="9"/>
        <v>9</v>
      </c>
      <c r="E10" s="16">
        <f t="shared" si="10"/>
        <v>36</v>
      </c>
      <c r="F10" s="17">
        <f t="shared" si="1"/>
        <v>70</v>
      </c>
      <c r="G10" s="17">
        <f t="shared" si="2"/>
        <v>77.5</v>
      </c>
      <c r="H10" s="18">
        <f t="shared" si="3"/>
        <v>111.49999999999999</v>
      </c>
      <c r="I10" s="20">
        <f t="shared" si="4"/>
        <v>2.3195228302435691E-16</v>
      </c>
      <c r="J10">
        <f t="shared" si="5"/>
        <v>2.1987591132394053E-34</v>
      </c>
      <c r="K10">
        <f t="shared" si="6"/>
        <v>3.9754497359086468E-31</v>
      </c>
      <c r="L10" s="15">
        <f t="shared" si="7"/>
        <v>3.7684717831109099E-49</v>
      </c>
      <c r="M10">
        <f t="shared" si="11"/>
        <v>2.3195228302435731E-16</v>
      </c>
      <c r="P10" s="3">
        <f t="shared" si="12"/>
        <v>0.99999999999999833</v>
      </c>
      <c r="Q10" s="3">
        <f t="shared" si="8"/>
        <v>9.4793596535047412E-19</v>
      </c>
      <c r="R10" s="3">
        <f t="shared" si="8"/>
        <v>1.7139084315420102E-15</v>
      </c>
      <c r="S10" s="38">
        <f t="shared" si="8"/>
        <v>1.624675443576118E-33</v>
      </c>
    </row>
    <row r="11" spans="1:29" ht="13.5" customHeight="1" x14ac:dyDescent="0.55000000000000004">
      <c r="A11">
        <f t="shared" si="13"/>
        <v>0.83999999999999986</v>
      </c>
      <c r="B11" s="45">
        <f t="shared" si="9"/>
        <v>7.5</v>
      </c>
      <c r="C11">
        <f t="shared" si="0"/>
        <v>41.999999999999993</v>
      </c>
      <c r="D11" s="45">
        <f t="shared" si="9"/>
        <v>9</v>
      </c>
      <c r="E11" s="16">
        <f t="shared" si="10"/>
        <v>36</v>
      </c>
      <c r="F11" s="17">
        <f t="shared" si="1"/>
        <v>69</v>
      </c>
      <c r="G11" s="17">
        <f t="shared" si="2"/>
        <v>76.5</v>
      </c>
      <c r="H11" s="18">
        <f t="shared" si="3"/>
        <v>109.49999999999999</v>
      </c>
      <c r="I11" s="20">
        <f t="shared" si="4"/>
        <v>2.3195228302435691E-16</v>
      </c>
      <c r="J11">
        <f t="shared" si="5"/>
        <v>5.9768469426773991E-34</v>
      </c>
      <c r="K11">
        <f t="shared" si="6"/>
        <v>1.0806392777072785E-30</v>
      </c>
      <c r="L11" s="15">
        <f t="shared" si="7"/>
        <v>2.7845449412643731E-48</v>
      </c>
      <c r="M11">
        <f t="shared" si="11"/>
        <v>2.31952283024358E-16</v>
      </c>
      <c r="P11" s="3">
        <f t="shared" si="12"/>
        <v>0.99999999999999534</v>
      </c>
      <c r="Q11" s="3">
        <f t="shared" si="8"/>
        <v>2.5767571091549691E-18</v>
      </c>
      <c r="R11" s="3">
        <f t="shared" si="8"/>
        <v>4.6588861451033764E-15</v>
      </c>
      <c r="S11" s="38">
        <f t="shared" si="8"/>
        <v>1.2004817995138939E-32</v>
      </c>
      <c r="AA11" s="4"/>
      <c r="AB11" s="4"/>
      <c r="AC11" s="4"/>
    </row>
    <row r="12" spans="1:29" x14ac:dyDescent="0.55000000000000004">
      <c r="A12">
        <f t="shared" si="13"/>
        <v>0.81999999999999984</v>
      </c>
      <c r="B12" s="45">
        <f t="shared" si="9"/>
        <v>7.5</v>
      </c>
      <c r="C12">
        <f t="shared" si="0"/>
        <v>40.999999999999993</v>
      </c>
      <c r="D12" s="45">
        <f t="shared" si="9"/>
        <v>9</v>
      </c>
      <c r="E12" s="16">
        <f t="shared" si="10"/>
        <v>36</v>
      </c>
      <c r="F12" s="17">
        <f t="shared" si="1"/>
        <v>68</v>
      </c>
      <c r="G12" s="17">
        <f t="shared" si="2"/>
        <v>75.5</v>
      </c>
      <c r="H12" s="18">
        <f t="shared" si="3"/>
        <v>107.49999999999999</v>
      </c>
      <c r="I12" s="20">
        <f t="shared" si="4"/>
        <v>2.3195228302435691E-16</v>
      </c>
      <c r="J12">
        <f t="shared" si="5"/>
        <v>1.6246754435760975E-33</v>
      </c>
      <c r="K12">
        <f t="shared" si="6"/>
        <v>2.9374821117108028E-30</v>
      </c>
      <c r="L12" s="15">
        <f t="shared" si="7"/>
        <v>2.0575158780996005E-47</v>
      </c>
      <c r="M12">
        <f t="shared" si="11"/>
        <v>2.3195228302435987E-16</v>
      </c>
      <c r="P12" s="3">
        <f t="shared" si="12"/>
        <v>0.99999999999998723</v>
      </c>
      <c r="Q12" s="3">
        <f t="shared" si="8"/>
        <v>7.004352026168556E-18</v>
      </c>
      <c r="R12" s="3">
        <f t="shared" si="8"/>
        <v>1.2664165549094015E-14</v>
      </c>
      <c r="S12" s="38">
        <f t="shared" si="8"/>
        <v>8.8704273623533076E-32</v>
      </c>
      <c r="U12" s="3"/>
    </row>
    <row r="13" spans="1:29" x14ac:dyDescent="0.55000000000000004">
      <c r="A13">
        <f t="shared" si="13"/>
        <v>0.79999999999999982</v>
      </c>
      <c r="B13" s="45">
        <f t="shared" si="9"/>
        <v>7.5</v>
      </c>
      <c r="C13">
        <f t="shared" si="0"/>
        <v>39.999999999999993</v>
      </c>
      <c r="D13" s="45">
        <f t="shared" si="9"/>
        <v>9</v>
      </c>
      <c r="E13" s="16">
        <f t="shared" si="10"/>
        <v>36</v>
      </c>
      <c r="F13" s="17">
        <f t="shared" si="1"/>
        <v>67</v>
      </c>
      <c r="G13" s="17">
        <f t="shared" si="2"/>
        <v>74.5</v>
      </c>
      <c r="H13" s="18">
        <f t="shared" si="3"/>
        <v>105.49999999999999</v>
      </c>
      <c r="I13" s="20">
        <f t="shared" si="4"/>
        <v>2.3195228302435691E-16</v>
      </c>
      <c r="J13">
        <f t="shared" si="5"/>
        <v>4.4163257354165447E-33</v>
      </c>
      <c r="K13">
        <f t="shared" si="6"/>
        <v>7.9849042456869792E-30</v>
      </c>
      <c r="L13" s="15">
        <f t="shared" si="7"/>
        <v>1.5203100247718506E-46</v>
      </c>
      <c r="M13">
        <f t="shared" si="11"/>
        <v>2.319522830243649E-16</v>
      </c>
      <c r="O13">
        <v>0.8</v>
      </c>
      <c r="P13" s="3">
        <f t="shared" si="12"/>
        <v>0.99999999999996558</v>
      </c>
      <c r="Q13" s="3">
        <f t="shared" si="8"/>
        <v>1.903980283286387E-17</v>
      </c>
      <c r="R13" s="3">
        <f t="shared" si="8"/>
        <v>3.4424771084698587E-14</v>
      </c>
      <c r="S13" s="38">
        <f t="shared" si="8"/>
        <v>6.5544085401916614E-31</v>
      </c>
    </row>
    <row r="14" spans="1:29" x14ac:dyDescent="0.55000000000000004">
      <c r="A14">
        <f t="shared" si="13"/>
        <v>0.7799999999999998</v>
      </c>
      <c r="B14" s="45">
        <f t="shared" si="9"/>
        <v>7.5</v>
      </c>
      <c r="C14">
        <f t="shared" si="0"/>
        <v>38.999999999999993</v>
      </c>
      <c r="D14" s="45">
        <f t="shared" si="9"/>
        <v>9</v>
      </c>
      <c r="E14" s="16">
        <f t="shared" si="10"/>
        <v>36</v>
      </c>
      <c r="F14" s="17">
        <f t="shared" si="1"/>
        <v>66</v>
      </c>
      <c r="G14" s="17">
        <f t="shared" si="2"/>
        <v>73.5</v>
      </c>
      <c r="H14" s="18">
        <f t="shared" si="3"/>
        <v>103.49999999999999</v>
      </c>
      <c r="I14" s="20">
        <f t="shared" si="4"/>
        <v>2.3195228302435691E-16</v>
      </c>
      <c r="J14">
        <f t="shared" si="5"/>
        <v>1.2004817995138824E-32</v>
      </c>
      <c r="K14">
        <f t="shared" si="6"/>
        <v>2.1705220113036395E-29</v>
      </c>
      <c r="L14" s="15">
        <f t="shared" si="7"/>
        <v>1.123365606080585E-45</v>
      </c>
      <c r="M14">
        <f t="shared" si="11"/>
        <v>2.3195228302437861E-16</v>
      </c>
      <c r="P14" s="3">
        <f t="shared" si="12"/>
        <v>0.99999999999990652</v>
      </c>
      <c r="Q14" s="3">
        <f t="shared" si="8"/>
        <v>5.175555005801385E-17</v>
      </c>
      <c r="R14" s="3">
        <f t="shared" si="8"/>
        <v>9.3576229688393001E-14</v>
      </c>
      <c r="S14" s="38">
        <f t="shared" si="8"/>
        <v>4.8430892398783471E-30</v>
      </c>
    </row>
    <row r="15" spans="1:29" x14ac:dyDescent="0.55000000000000004">
      <c r="A15">
        <f t="shared" si="13"/>
        <v>0.75999999999999979</v>
      </c>
      <c r="B15" s="45">
        <f t="shared" si="9"/>
        <v>7.5</v>
      </c>
      <c r="C15">
        <f t="shared" si="0"/>
        <v>37.999999999999986</v>
      </c>
      <c r="D15" s="45">
        <f t="shared" si="9"/>
        <v>9</v>
      </c>
      <c r="E15" s="16">
        <f t="shared" si="10"/>
        <v>36</v>
      </c>
      <c r="F15" s="17">
        <f t="shared" si="1"/>
        <v>64.999999999999986</v>
      </c>
      <c r="G15" s="17">
        <f t="shared" si="2"/>
        <v>72.499999999999986</v>
      </c>
      <c r="H15" s="18">
        <f t="shared" si="3"/>
        <v>101.49999999999997</v>
      </c>
      <c r="I15" s="20">
        <f t="shared" si="4"/>
        <v>2.3195228302435691E-16</v>
      </c>
      <c r="J15">
        <f t="shared" si="5"/>
        <v>3.2632478610144474E-32</v>
      </c>
      <c r="K15">
        <f t="shared" si="6"/>
        <v>5.900090541597145E-29</v>
      </c>
      <c r="L15" s="15">
        <f t="shared" si="7"/>
        <v>8.3006114829387911E-45</v>
      </c>
      <c r="M15">
        <f t="shared" si="11"/>
        <v>2.3195228302441598E-16</v>
      </c>
      <c r="P15" s="3">
        <f t="shared" si="12"/>
        <v>0.99999999999974531</v>
      </c>
      <c r="Q15" s="3">
        <f t="shared" si="8"/>
        <v>1.4068617124458087E-16</v>
      </c>
      <c r="R15" s="3">
        <f t="shared" si="8"/>
        <v>2.5436656473763114E-13</v>
      </c>
      <c r="S15" s="38">
        <f t="shared" si="8"/>
        <v>3.5785858085583253E-29</v>
      </c>
    </row>
    <row r="16" spans="1:29" x14ac:dyDescent="0.55000000000000004">
      <c r="A16">
        <f t="shared" si="13"/>
        <v>0.73999999999999977</v>
      </c>
      <c r="B16" s="45">
        <f t="shared" si="9"/>
        <v>7.5</v>
      </c>
      <c r="C16">
        <f t="shared" si="0"/>
        <v>36.999999999999986</v>
      </c>
      <c r="D16" s="45">
        <f t="shared" si="9"/>
        <v>9</v>
      </c>
      <c r="E16" s="16">
        <f t="shared" si="10"/>
        <v>36</v>
      </c>
      <c r="F16" s="17">
        <f t="shared" si="1"/>
        <v>63.999999999999986</v>
      </c>
      <c r="G16" s="17">
        <f t="shared" si="2"/>
        <v>71.499999999999986</v>
      </c>
      <c r="H16" s="18">
        <f t="shared" si="3"/>
        <v>99.499999999999972</v>
      </c>
      <c r="I16" s="20">
        <f t="shared" si="4"/>
        <v>2.3195228302435691E-16</v>
      </c>
      <c r="J16">
        <f t="shared" si="5"/>
        <v>8.8704273623534204E-32</v>
      </c>
      <c r="K16">
        <f t="shared" si="6"/>
        <v>1.6038108905486606E-28</v>
      </c>
      <c r="L16" s="15">
        <f t="shared" si="7"/>
        <v>6.1333683902862667E-44</v>
      </c>
      <c r="M16">
        <f t="shared" si="11"/>
        <v>2.319522830245174E-16</v>
      </c>
      <c r="P16" s="3">
        <f t="shared" si="12"/>
        <v>0.99999999999930811</v>
      </c>
      <c r="Q16" s="3">
        <f t="shared" si="8"/>
        <v>3.8242466280945441E-16</v>
      </c>
      <c r="R16" s="3">
        <f t="shared" si="8"/>
        <v>6.9144001069355178E-13</v>
      </c>
      <c r="S16" s="38">
        <f t="shared" si="8"/>
        <v>2.6442371294263006E-28</v>
      </c>
    </row>
    <row r="17" spans="1:22" x14ac:dyDescent="0.55000000000000004">
      <c r="A17">
        <f t="shared" si="13"/>
        <v>0.71999999999999975</v>
      </c>
      <c r="B17" s="45">
        <f t="shared" si="9"/>
        <v>7.5</v>
      </c>
      <c r="C17">
        <f t="shared" si="0"/>
        <v>35.999999999999986</v>
      </c>
      <c r="D17" s="45">
        <f t="shared" si="9"/>
        <v>9</v>
      </c>
      <c r="E17" s="16">
        <f t="shared" si="10"/>
        <v>36</v>
      </c>
      <c r="F17" s="17">
        <f t="shared" si="1"/>
        <v>62.999999999999986</v>
      </c>
      <c r="G17" s="17">
        <f t="shared" si="2"/>
        <v>70.499999999999986</v>
      </c>
      <c r="H17" s="18">
        <f t="shared" si="3"/>
        <v>97.499999999999972</v>
      </c>
      <c r="I17" s="20">
        <f t="shared" si="4"/>
        <v>2.3195228302435691E-16</v>
      </c>
      <c r="J17">
        <f t="shared" si="5"/>
        <v>2.41123215097512E-31</v>
      </c>
      <c r="K17">
        <f t="shared" si="6"/>
        <v>4.3596100000631427E-28</v>
      </c>
      <c r="L17" s="15">
        <f t="shared" si="7"/>
        <v>4.5319803111233198E-43</v>
      </c>
      <c r="M17">
        <f t="shared" si="11"/>
        <v>2.319522830247931E-16</v>
      </c>
      <c r="P17" s="3">
        <f t="shared" si="12"/>
        <v>0.9999999999981195</v>
      </c>
      <c r="Q17" s="3">
        <f t="shared" si="8"/>
        <v>1.0395380116682819E-15</v>
      </c>
      <c r="R17" s="3">
        <f t="shared" si="8"/>
        <v>1.8795288165355758E-12</v>
      </c>
      <c r="S17" s="38">
        <f t="shared" si="8"/>
        <v>1.9538416488183052E-27</v>
      </c>
    </row>
    <row r="18" spans="1:22" x14ac:dyDescent="0.55000000000000004">
      <c r="A18">
        <f t="shared" si="13"/>
        <v>0.69999999999999973</v>
      </c>
      <c r="B18" s="45">
        <f t="shared" si="9"/>
        <v>7.5</v>
      </c>
      <c r="C18">
        <f t="shared" si="0"/>
        <v>34.999999999999986</v>
      </c>
      <c r="D18" s="45">
        <f t="shared" si="9"/>
        <v>9</v>
      </c>
      <c r="E18" s="16">
        <f t="shared" si="10"/>
        <v>36</v>
      </c>
      <c r="F18" s="17">
        <f t="shared" si="1"/>
        <v>61.999999999999986</v>
      </c>
      <c r="G18" s="17">
        <f t="shared" si="2"/>
        <v>69.499999999999986</v>
      </c>
      <c r="H18" s="18">
        <f t="shared" si="3"/>
        <v>95.499999999999972</v>
      </c>
      <c r="I18" s="20">
        <f t="shared" si="4"/>
        <v>2.3195228302435691E-16</v>
      </c>
      <c r="J18">
        <f t="shared" si="5"/>
        <v>6.5544085401918865E-31</v>
      </c>
      <c r="K18">
        <f t="shared" si="6"/>
        <v>1.1850648642339978E-27</v>
      </c>
      <c r="L18" s="15">
        <f t="shared" si="7"/>
        <v>3.3487056758139396E-42</v>
      </c>
      <c r="M18">
        <f t="shared" si="11"/>
        <v>2.3195228302554262E-16</v>
      </c>
      <c r="O18">
        <v>0.7</v>
      </c>
      <c r="P18" s="3">
        <f t="shared" si="12"/>
        <v>0.99999999999488809</v>
      </c>
      <c r="Q18" s="3">
        <f t="shared" si="8"/>
        <v>2.8257572871012068E-15</v>
      </c>
      <c r="R18" s="3">
        <f t="shared" si="8"/>
        <v>5.109089028037281E-12</v>
      </c>
      <c r="S18" s="38">
        <f t="shared" si="8"/>
        <v>1.4437045551498969E-26</v>
      </c>
    </row>
    <row r="19" spans="1:22" x14ac:dyDescent="0.55000000000000004">
      <c r="A19">
        <f t="shared" si="13"/>
        <v>0.67999999999999972</v>
      </c>
      <c r="B19" s="45">
        <f t="shared" si="9"/>
        <v>7.5</v>
      </c>
      <c r="C19">
        <f t="shared" si="0"/>
        <v>33.999999999999986</v>
      </c>
      <c r="D19" s="45">
        <f t="shared" si="9"/>
        <v>9</v>
      </c>
      <c r="E19" s="16">
        <f t="shared" si="10"/>
        <v>36</v>
      </c>
      <c r="F19" s="17">
        <f t="shared" si="1"/>
        <v>60.999999999999986</v>
      </c>
      <c r="G19" s="17">
        <f t="shared" si="2"/>
        <v>68.499999999999986</v>
      </c>
      <c r="H19" s="18">
        <f t="shared" si="3"/>
        <v>93.499999999999972</v>
      </c>
      <c r="I19" s="20">
        <f t="shared" si="4"/>
        <v>2.3195228302435691E-16</v>
      </c>
      <c r="J19">
        <f t="shared" si="5"/>
        <v>1.7816729631100383E-30</v>
      </c>
      <c r="K19">
        <f t="shared" si="6"/>
        <v>3.2213402859925618E-27</v>
      </c>
      <c r="L19" s="15">
        <f t="shared" si="7"/>
        <v>2.4743774097396675E-41</v>
      </c>
      <c r="M19">
        <f t="shared" si="11"/>
        <v>2.3195228302758005E-16</v>
      </c>
      <c r="P19" s="3">
        <f t="shared" si="12"/>
        <v>0.99999999998610434</v>
      </c>
      <c r="Q19" s="3">
        <f t="shared" si="8"/>
        <v>7.6812046850954697E-15</v>
      </c>
      <c r="R19" s="3">
        <f t="shared" si="8"/>
        <v>1.3887943864771236E-11</v>
      </c>
      <c r="S19" s="38">
        <f t="shared" si="8"/>
        <v>1.0667613948190602E-25</v>
      </c>
    </row>
    <row r="20" spans="1:22" x14ac:dyDescent="0.55000000000000004">
      <c r="A20">
        <f t="shared" si="13"/>
        <v>0.6599999999999997</v>
      </c>
      <c r="B20" s="45">
        <f t="shared" ref="B20:D35" si="14">B19</f>
        <v>7.5</v>
      </c>
      <c r="C20">
        <f t="shared" si="0"/>
        <v>32.999999999999986</v>
      </c>
      <c r="D20" s="45">
        <f t="shared" si="14"/>
        <v>9</v>
      </c>
      <c r="E20" s="16">
        <f t="shared" si="10"/>
        <v>36</v>
      </c>
      <c r="F20" s="17">
        <f t="shared" si="1"/>
        <v>59.999999999999986</v>
      </c>
      <c r="G20" s="17">
        <f t="shared" si="2"/>
        <v>67.499999999999986</v>
      </c>
      <c r="H20" s="18">
        <f t="shared" si="3"/>
        <v>91.499999999999972</v>
      </c>
      <c r="I20" s="20">
        <f t="shared" si="4"/>
        <v>2.3195228302435691E-16</v>
      </c>
      <c r="J20">
        <f t="shared" si="5"/>
        <v>4.8430892398787997E-30</v>
      </c>
      <c r="K20">
        <f t="shared" si="6"/>
        <v>8.7565107626966449E-27</v>
      </c>
      <c r="L20" s="15">
        <f t="shared" si="7"/>
        <v>1.8283313490493114E-40</v>
      </c>
      <c r="M20">
        <f t="shared" si="11"/>
        <v>2.3195228303311825E-16</v>
      </c>
      <c r="P20" s="3">
        <f t="shared" si="12"/>
        <v>0.99999999996222788</v>
      </c>
      <c r="Q20" s="3">
        <f t="shared" si="8"/>
        <v>2.0879679115670964E-14</v>
      </c>
      <c r="R20" s="3">
        <f t="shared" si="8"/>
        <v>3.7751345441365571E-11</v>
      </c>
      <c r="S20" s="38">
        <f t="shared" si="8"/>
        <v>7.8823597903033421E-25</v>
      </c>
    </row>
    <row r="21" spans="1:22" x14ac:dyDescent="0.55000000000000004">
      <c r="A21">
        <f t="shared" si="13"/>
        <v>0.63999999999999968</v>
      </c>
      <c r="B21" s="45">
        <f t="shared" si="14"/>
        <v>7.5</v>
      </c>
      <c r="C21">
        <f t="shared" si="0"/>
        <v>31.999999999999986</v>
      </c>
      <c r="D21" s="45">
        <f t="shared" si="14"/>
        <v>9</v>
      </c>
      <c r="E21" s="16">
        <f t="shared" si="10"/>
        <v>36</v>
      </c>
      <c r="F21" s="17">
        <f t="shared" si="1"/>
        <v>58.999999999999986</v>
      </c>
      <c r="G21" s="17">
        <f t="shared" si="2"/>
        <v>66.499999999999986</v>
      </c>
      <c r="H21" s="18">
        <f t="shared" si="3"/>
        <v>89.499999999999972</v>
      </c>
      <c r="I21" s="20">
        <f t="shared" si="4"/>
        <v>2.3195228302435691E-16</v>
      </c>
      <c r="J21">
        <f t="shared" si="5"/>
        <v>1.3164881474368071E-29</v>
      </c>
      <c r="K21">
        <f t="shared" si="6"/>
        <v>2.3802664086944345E-26</v>
      </c>
      <c r="L21" s="15">
        <f t="shared" si="7"/>
        <v>1.3509642905558918E-39</v>
      </c>
      <c r="M21">
        <f t="shared" si="11"/>
        <v>2.3195228304817272E-16</v>
      </c>
      <c r="P21" s="3">
        <f t="shared" si="12"/>
        <v>0.99999999989732458</v>
      </c>
      <c r="Q21" s="3">
        <f t="shared" si="8"/>
        <v>5.6756852320500499E-14</v>
      </c>
      <c r="R21" s="3">
        <f t="shared" si="8"/>
        <v>1.0261879630648394E-10</v>
      </c>
      <c r="S21" s="38">
        <f t="shared" si="8"/>
        <v>5.8243198678726451E-24</v>
      </c>
      <c r="V21" s="1"/>
    </row>
    <row r="22" spans="1:22" x14ac:dyDescent="0.55000000000000004">
      <c r="A22">
        <f t="shared" si="13"/>
        <v>0.61999999999999966</v>
      </c>
      <c r="B22" s="45">
        <f t="shared" si="14"/>
        <v>7.5</v>
      </c>
      <c r="C22">
        <f t="shared" si="0"/>
        <v>30.999999999999982</v>
      </c>
      <c r="D22" s="45">
        <f t="shared" si="14"/>
        <v>9</v>
      </c>
      <c r="E22" s="16">
        <f t="shared" si="10"/>
        <v>36</v>
      </c>
      <c r="F22" s="17">
        <f t="shared" si="1"/>
        <v>57.999999999999986</v>
      </c>
      <c r="G22" s="17">
        <f t="shared" si="2"/>
        <v>65.499999999999986</v>
      </c>
      <c r="H22" s="18">
        <f t="shared" si="3"/>
        <v>87.499999999999972</v>
      </c>
      <c r="I22" s="20">
        <f t="shared" si="4"/>
        <v>2.3195228302435691E-16</v>
      </c>
      <c r="J22">
        <f t="shared" si="5"/>
        <v>3.5785858085591851E-29</v>
      </c>
      <c r="K22">
        <f t="shared" si="6"/>
        <v>6.4702349256455517E-26</v>
      </c>
      <c r="L22" s="15">
        <f t="shared" si="7"/>
        <v>9.9823509305695308E-39</v>
      </c>
      <c r="M22">
        <f t="shared" si="11"/>
        <v>2.3195228308909508E-16</v>
      </c>
      <c r="P22" s="3">
        <f t="shared" si="12"/>
        <v>0.99999999972089881</v>
      </c>
      <c r="Q22" s="3">
        <f t="shared" si="8"/>
        <v>1.5428112027613095E-13</v>
      </c>
      <c r="R22" s="3">
        <f t="shared" si="8"/>
        <v>2.7894680920904205E-10</v>
      </c>
      <c r="S22" s="38">
        <f t="shared" si="8"/>
        <v>4.303622623423463E-23</v>
      </c>
    </row>
    <row r="23" spans="1:22" x14ac:dyDescent="0.55000000000000004">
      <c r="A23">
        <f t="shared" si="13"/>
        <v>0.59999999999999964</v>
      </c>
      <c r="B23" s="45">
        <f t="shared" si="14"/>
        <v>7.5</v>
      </c>
      <c r="C23">
        <f t="shared" si="0"/>
        <v>29.999999999999982</v>
      </c>
      <c r="D23" s="45">
        <f t="shared" si="14"/>
        <v>9</v>
      </c>
      <c r="E23" s="16">
        <f t="shared" si="10"/>
        <v>36</v>
      </c>
      <c r="F23" s="17">
        <f t="shared" si="1"/>
        <v>56.999999999999986</v>
      </c>
      <c r="G23" s="17">
        <f t="shared" si="2"/>
        <v>64.499999999999986</v>
      </c>
      <c r="H23" s="18">
        <f t="shared" si="3"/>
        <v>85.499999999999972</v>
      </c>
      <c r="I23" s="20">
        <f t="shared" si="4"/>
        <v>2.3195228302435691E-16</v>
      </c>
      <c r="J23">
        <f t="shared" si="5"/>
        <v>9.727604774987853E-29</v>
      </c>
      <c r="K23">
        <f t="shared" si="6"/>
        <v>1.7587922024243366E-25</v>
      </c>
      <c r="L23" s="15">
        <f t="shared" si="7"/>
        <v>7.3760151025190843E-38</v>
      </c>
      <c r="M23">
        <f t="shared" si="11"/>
        <v>2.3195228320033339E-16</v>
      </c>
      <c r="O23">
        <v>0.6</v>
      </c>
      <c r="P23" s="3">
        <f t="shared" si="12"/>
        <v>0.99999999924132466</v>
      </c>
      <c r="Q23" s="3">
        <f t="shared" si="8"/>
        <v>4.1937956551978754E-13</v>
      </c>
      <c r="R23" s="3">
        <f t="shared" si="8"/>
        <v>7.5825604221593131E-10</v>
      </c>
      <c r="S23" s="38">
        <f t="shared" si="8"/>
        <v>3.1799708977852745E-22</v>
      </c>
      <c r="U23" s="3"/>
    </row>
    <row r="24" spans="1:22" x14ac:dyDescent="0.55000000000000004">
      <c r="A24">
        <f t="shared" si="13"/>
        <v>0.57999999999999963</v>
      </c>
      <c r="B24" s="45">
        <f t="shared" si="14"/>
        <v>7.5</v>
      </c>
      <c r="C24">
        <f t="shared" si="0"/>
        <v>28.999999999999982</v>
      </c>
      <c r="D24" s="45">
        <f t="shared" si="14"/>
        <v>9</v>
      </c>
      <c r="E24" s="16">
        <f t="shared" si="10"/>
        <v>36</v>
      </c>
      <c r="F24" s="17">
        <f t="shared" si="1"/>
        <v>55.999999999999986</v>
      </c>
      <c r="G24" s="17">
        <f t="shared" si="2"/>
        <v>63.499999999999986</v>
      </c>
      <c r="H24" s="18">
        <f t="shared" si="3"/>
        <v>83.499999999999972</v>
      </c>
      <c r="I24" s="20">
        <f t="shared" si="4"/>
        <v>2.3195228302435691E-16</v>
      </c>
      <c r="J24">
        <f t="shared" si="5"/>
        <v>2.644237129428092E-28</v>
      </c>
      <c r="K24">
        <f t="shared" si="6"/>
        <v>4.7808928838855368E-25</v>
      </c>
      <c r="L24" s="15">
        <f t="shared" si="7"/>
        <v>5.450178937907323E-37</v>
      </c>
      <c r="M24">
        <f t="shared" si="11"/>
        <v>2.3195228350271063E-16</v>
      </c>
      <c r="P24" s="3">
        <f t="shared" si="12"/>
        <v>0.99999999793770633</v>
      </c>
      <c r="Q24" s="3">
        <f t="shared" si="12"/>
        <v>1.1399918506933738E-12</v>
      </c>
      <c r="R24" s="3">
        <f t="shared" si="12"/>
        <v>2.0611536181878831E-9</v>
      </c>
      <c r="S24" s="38">
        <f t="shared" si="12"/>
        <v>2.3496983326071164E-21</v>
      </c>
      <c r="U24" s="3"/>
    </row>
    <row r="25" spans="1:22" x14ac:dyDescent="0.55000000000000004">
      <c r="A25">
        <f t="shared" si="13"/>
        <v>0.55999999999999961</v>
      </c>
      <c r="B25" s="45">
        <f t="shared" si="14"/>
        <v>7.5</v>
      </c>
      <c r="C25">
        <f t="shared" si="0"/>
        <v>27.999999999999979</v>
      </c>
      <c r="D25" s="45">
        <f t="shared" si="14"/>
        <v>9</v>
      </c>
      <c r="E25" s="16">
        <f t="shared" si="10"/>
        <v>36</v>
      </c>
      <c r="F25" s="17">
        <f t="shared" si="1"/>
        <v>54.999999999999979</v>
      </c>
      <c r="G25" s="17">
        <f t="shared" si="2"/>
        <v>62.499999999999979</v>
      </c>
      <c r="H25" s="18">
        <f t="shared" si="3"/>
        <v>81.499999999999957</v>
      </c>
      <c r="I25" s="20">
        <f t="shared" si="4"/>
        <v>2.3195228302435691E-16</v>
      </c>
      <c r="J25">
        <f t="shared" si="5"/>
        <v>7.1877817390611422E-28</v>
      </c>
      <c r="K25">
        <f t="shared" si="6"/>
        <v>1.2995814250075309E-24</v>
      </c>
      <c r="L25" s="15">
        <f t="shared" si="7"/>
        <v>4.0271677921408048E-36</v>
      </c>
      <c r="M25">
        <f t="shared" si="11"/>
        <v>2.3195228432465715E-16</v>
      </c>
      <c r="P25" s="3">
        <f t="shared" ref="P25:S53" si="15">I25/$M25</f>
        <v>0.99999999439410459</v>
      </c>
      <c r="Q25" s="3">
        <f t="shared" si="15"/>
        <v>3.0988191213502362E-12</v>
      </c>
      <c r="R25" s="3">
        <f t="shared" si="15"/>
        <v>5.6027964061286972E-9</v>
      </c>
      <c r="S25" s="38">
        <f t="shared" si="15"/>
        <v>1.7362052733673838E-20</v>
      </c>
      <c r="U25" s="3"/>
    </row>
    <row r="26" spans="1:22" x14ac:dyDescent="0.55000000000000004">
      <c r="A26">
        <f t="shared" si="13"/>
        <v>0.53999999999999959</v>
      </c>
      <c r="B26" s="45">
        <f t="shared" si="14"/>
        <v>7.5</v>
      </c>
      <c r="C26">
        <f t="shared" si="0"/>
        <v>26.999999999999979</v>
      </c>
      <c r="D26" s="45">
        <f t="shared" si="14"/>
        <v>9</v>
      </c>
      <c r="E26" s="16">
        <f t="shared" si="10"/>
        <v>36</v>
      </c>
      <c r="F26" s="17">
        <f t="shared" si="1"/>
        <v>53.999999999999979</v>
      </c>
      <c r="G26" s="17">
        <f t="shared" si="2"/>
        <v>61.499999999999979</v>
      </c>
      <c r="H26" s="18">
        <f t="shared" si="3"/>
        <v>79.499999999999957</v>
      </c>
      <c r="I26" s="20">
        <f t="shared" si="4"/>
        <v>2.3195228302435691E-16</v>
      </c>
      <c r="J26">
        <f t="shared" si="5"/>
        <v>1.9538416488219657E-27</v>
      </c>
      <c r="K26">
        <f t="shared" si="6"/>
        <v>3.532628572200882E-24</v>
      </c>
      <c r="L26" s="15">
        <f t="shared" si="7"/>
        <v>2.9756968735935097E-35</v>
      </c>
      <c r="M26">
        <f t="shared" si="11"/>
        <v>2.3195228655893936E-16</v>
      </c>
      <c r="P26" s="3">
        <f t="shared" si="15"/>
        <v>0.99999998476159691</v>
      </c>
      <c r="Q26" s="3">
        <f t="shared" si="15"/>
        <v>8.423463626108692E-12</v>
      </c>
      <c r="R26" s="3">
        <f t="shared" si="15"/>
        <v>1.5229979512632381E-8</v>
      </c>
      <c r="S26" s="38">
        <f t="shared" si="15"/>
        <v>1.2828918040596171E-19</v>
      </c>
      <c r="U26" s="3"/>
    </row>
    <row r="27" spans="1:22" x14ac:dyDescent="0.55000000000000004">
      <c r="A27">
        <f t="shared" si="13"/>
        <v>0.51999999999999957</v>
      </c>
      <c r="B27" s="45">
        <f t="shared" si="14"/>
        <v>7.5</v>
      </c>
      <c r="C27">
        <f t="shared" si="0"/>
        <v>25.999999999999979</v>
      </c>
      <c r="D27" s="45">
        <f t="shared" si="14"/>
        <v>9</v>
      </c>
      <c r="E27" s="16">
        <f t="shared" si="10"/>
        <v>36</v>
      </c>
      <c r="F27" s="17">
        <f t="shared" si="1"/>
        <v>52.999999999999979</v>
      </c>
      <c r="G27" s="17">
        <f t="shared" si="2"/>
        <v>60.499999999999979</v>
      </c>
      <c r="H27" s="18">
        <f t="shared" si="3"/>
        <v>77.499999999999957</v>
      </c>
      <c r="I27" s="20">
        <f t="shared" si="4"/>
        <v>2.3195228302435691E-16</v>
      </c>
      <c r="J27">
        <f t="shared" si="5"/>
        <v>5.3110922496792086E-27</v>
      </c>
      <c r="K27">
        <f t="shared" si="6"/>
        <v>9.6026800545088813E-24</v>
      </c>
      <c r="L27" s="15">
        <f t="shared" si="7"/>
        <v>2.1987591132394989E-34</v>
      </c>
      <c r="M27">
        <f t="shared" si="11"/>
        <v>2.3195229263234807E-16</v>
      </c>
      <c r="P27" s="3">
        <f t="shared" si="15"/>
        <v>0.99999995857772717</v>
      </c>
      <c r="Q27" s="3">
        <f t="shared" si="15"/>
        <v>2.2897347507995806E-11</v>
      </c>
      <c r="R27" s="3">
        <f t="shared" si="15"/>
        <v>4.1399375472996257E-8</v>
      </c>
      <c r="S27" s="38">
        <f t="shared" si="15"/>
        <v>9.4793592608485381E-19</v>
      </c>
      <c r="U27" s="3"/>
    </row>
    <row r="28" spans="1:22" x14ac:dyDescent="0.55000000000000004">
      <c r="A28">
        <f t="shared" si="13"/>
        <v>0.49999999999999956</v>
      </c>
      <c r="B28" s="45">
        <f t="shared" si="14"/>
        <v>7.5</v>
      </c>
      <c r="C28">
        <f t="shared" si="0"/>
        <v>24.999999999999979</v>
      </c>
      <c r="D28" s="45">
        <f t="shared" si="14"/>
        <v>9</v>
      </c>
      <c r="E28" s="16">
        <f t="shared" si="10"/>
        <v>36</v>
      </c>
      <c r="F28" s="17">
        <f t="shared" si="1"/>
        <v>51.999999999999979</v>
      </c>
      <c r="G28" s="17">
        <f t="shared" si="2"/>
        <v>59.499999999999979</v>
      </c>
      <c r="H28" s="18">
        <f t="shared" si="3"/>
        <v>75.499999999999957</v>
      </c>
      <c r="I28" s="20">
        <f t="shared" si="4"/>
        <v>2.3195228302435691E-16</v>
      </c>
      <c r="J28">
        <f t="shared" si="5"/>
        <v>1.4437045551572664E-26</v>
      </c>
      <c r="K28">
        <f t="shared" si="6"/>
        <v>2.6102790696677606E-23</v>
      </c>
      <c r="L28" s="15">
        <f t="shared" si="7"/>
        <v>1.624675443576167E-33</v>
      </c>
      <c r="M28">
        <f t="shared" si="11"/>
        <v>2.3195230914158467E-16</v>
      </c>
      <c r="O28">
        <v>0.5</v>
      </c>
      <c r="P28" s="3">
        <f t="shared" si="15"/>
        <v>0.99999988740259649</v>
      </c>
      <c r="Q28" s="3">
        <f t="shared" si="15"/>
        <v>6.2241439220853934E-11</v>
      </c>
      <c r="R28" s="3">
        <f t="shared" si="15"/>
        <v>1.1253516204809305E-7</v>
      </c>
      <c r="S28" s="38">
        <f t="shared" si="15"/>
        <v>7.0043512374970929E-18</v>
      </c>
      <c r="U28" s="3"/>
    </row>
    <row r="29" spans="1:22" x14ac:dyDescent="0.55000000000000004">
      <c r="A29">
        <f t="shared" si="13"/>
        <v>0.47999999999999954</v>
      </c>
      <c r="B29" s="45">
        <f t="shared" si="14"/>
        <v>7.5</v>
      </c>
      <c r="C29">
        <f t="shared" si="0"/>
        <v>23.999999999999979</v>
      </c>
      <c r="D29" s="45">
        <f t="shared" si="14"/>
        <v>9</v>
      </c>
      <c r="E29" s="16">
        <f t="shared" si="10"/>
        <v>36</v>
      </c>
      <c r="F29" s="17">
        <f t="shared" si="1"/>
        <v>50.999999999999979</v>
      </c>
      <c r="G29" s="17">
        <f t="shared" si="2"/>
        <v>58.499999999999979</v>
      </c>
      <c r="H29" s="18">
        <f t="shared" si="3"/>
        <v>73.499999999999957</v>
      </c>
      <c r="I29" s="20">
        <f t="shared" si="4"/>
        <v>2.3195228302435691E-16</v>
      </c>
      <c r="J29">
        <f t="shared" si="5"/>
        <v>3.9243958579475466E-26</v>
      </c>
      <c r="K29">
        <f t="shared" si="6"/>
        <v>7.0954741622848553E-23</v>
      </c>
      <c r="L29" s="15">
        <f t="shared" si="7"/>
        <v>1.2004817995139335E-32</v>
      </c>
      <c r="M29">
        <f t="shared" si="11"/>
        <v>2.319523540183425E-16</v>
      </c>
      <c r="P29" s="3">
        <f t="shared" si="15"/>
        <v>0.99999969392858334</v>
      </c>
      <c r="Q29" s="3">
        <f t="shared" si="15"/>
        <v>1.6918974047735726E-10</v>
      </c>
      <c r="R29" s="3">
        <f t="shared" si="15"/>
        <v>3.0590222687387577E-7</v>
      </c>
      <c r="S29" s="38">
        <f t="shared" si="15"/>
        <v>5.1755534217126375E-17</v>
      </c>
      <c r="U29" s="3"/>
    </row>
    <row r="30" spans="1:22" x14ac:dyDescent="0.55000000000000004">
      <c r="A30">
        <f t="shared" si="13"/>
        <v>0.45999999999999952</v>
      </c>
      <c r="B30" s="45">
        <f t="shared" si="14"/>
        <v>7.5</v>
      </c>
      <c r="C30">
        <f t="shared" si="0"/>
        <v>22.999999999999975</v>
      </c>
      <c r="D30" s="45">
        <f t="shared" si="14"/>
        <v>9</v>
      </c>
      <c r="E30" s="16">
        <f t="shared" si="10"/>
        <v>36</v>
      </c>
      <c r="F30" s="17">
        <f t="shared" si="1"/>
        <v>49.999999999999972</v>
      </c>
      <c r="G30" s="17">
        <f t="shared" si="2"/>
        <v>57.499999999999972</v>
      </c>
      <c r="H30" s="18">
        <f t="shared" si="3"/>
        <v>71.499999999999943</v>
      </c>
      <c r="I30" s="20">
        <f t="shared" si="4"/>
        <v>2.3195228302435691E-16</v>
      </c>
      <c r="J30">
        <f t="shared" si="5"/>
        <v>1.0667613948338836E-25</v>
      </c>
      <c r="K30">
        <f t="shared" si="6"/>
        <v>1.9287498479639726E-22</v>
      </c>
      <c r="L30" s="15">
        <f t="shared" si="7"/>
        <v>8.8704273623537981E-32</v>
      </c>
      <c r="M30">
        <f t="shared" si="11"/>
        <v>2.3195247600601794E-16</v>
      </c>
      <c r="P30" s="3">
        <f t="shared" si="15"/>
        <v>0.99999916801206712</v>
      </c>
      <c r="Q30" s="3">
        <f t="shared" si="15"/>
        <v>4.599051552293871E-10</v>
      </c>
      <c r="R30" s="3">
        <f t="shared" si="15"/>
        <v>8.3152802728173155E-7</v>
      </c>
      <c r="S30" s="38">
        <f t="shared" si="15"/>
        <v>3.8242434463703062E-16</v>
      </c>
      <c r="U30" s="3"/>
    </row>
    <row r="31" spans="1:22" x14ac:dyDescent="0.55000000000000004">
      <c r="A31">
        <f t="shared" si="13"/>
        <v>0.4399999999999995</v>
      </c>
      <c r="B31" s="45">
        <f t="shared" si="14"/>
        <v>7.5</v>
      </c>
      <c r="C31">
        <f t="shared" si="0"/>
        <v>21.999999999999975</v>
      </c>
      <c r="D31" s="45">
        <f t="shared" si="14"/>
        <v>9</v>
      </c>
      <c r="E31" s="16">
        <f t="shared" si="10"/>
        <v>36</v>
      </c>
      <c r="F31" s="17">
        <f t="shared" si="1"/>
        <v>48.999999999999972</v>
      </c>
      <c r="G31" s="17">
        <f t="shared" si="2"/>
        <v>56.499999999999972</v>
      </c>
      <c r="H31" s="18">
        <f t="shared" si="3"/>
        <v>69.499999999999943</v>
      </c>
      <c r="I31" s="20">
        <f t="shared" si="4"/>
        <v>2.3195228302435691E-16</v>
      </c>
      <c r="J31">
        <f t="shared" si="5"/>
        <v>2.8997581148785706E-25</v>
      </c>
      <c r="K31">
        <f t="shared" si="6"/>
        <v>5.2428856633636125E-22</v>
      </c>
      <c r="L31" s="15">
        <f t="shared" si="7"/>
        <v>6.5544085401921659E-31</v>
      </c>
      <c r="M31">
        <f t="shared" si="11"/>
        <v>2.319528076028997E-16</v>
      </c>
      <c r="P31" s="3">
        <f t="shared" si="15"/>
        <v>0.99999773842555217</v>
      </c>
      <c r="Q31" s="3">
        <f t="shared" si="15"/>
        <v>1.2501500390729998E-9</v>
      </c>
      <c r="R31" s="3">
        <f t="shared" si="15"/>
        <v>2.260324295077888E-6</v>
      </c>
      <c r="S31" s="38">
        <f t="shared" si="15"/>
        <v>2.8257508964552958E-15</v>
      </c>
      <c r="U31" s="3"/>
    </row>
    <row r="32" spans="1:22" x14ac:dyDescent="0.55000000000000004">
      <c r="A32">
        <f t="shared" si="13"/>
        <v>0.41999999999999948</v>
      </c>
      <c r="B32" s="45">
        <f t="shared" si="14"/>
        <v>7.5</v>
      </c>
      <c r="C32">
        <f t="shared" si="0"/>
        <v>20.999999999999975</v>
      </c>
      <c r="D32" s="45">
        <f t="shared" si="14"/>
        <v>9</v>
      </c>
      <c r="E32" s="16">
        <f t="shared" si="10"/>
        <v>36</v>
      </c>
      <c r="F32" s="17">
        <f t="shared" si="1"/>
        <v>47.999999999999972</v>
      </c>
      <c r="G32" s="17">
        <f t="shared" si="2"/>
        <v>55.499999999999972</v>
      </c>
      <c r="H32" s="18">
        <f t="shared" si="3"/>
        <v>67.499999999999943</v>
      </c>
      <c r="I32" s="20">
        <f t="shared" si="4"/>
        <v>2.3195228302435691E-16</v>
      </c>
      <c r="J32">
        <f t="shared" si="5"/>
        <v>7.8823597906010747E-25</v>
      </c>
      <c r="K32">
        <f t="shared" si="6"/>
        <v>1.4251640827409756E-21</v>
      </c>
      <c r="L32" s="15">
        <f t="shared" si="7"/>
        <v>4.8430892398790064E-30</v>
      </c>
      <c r="M32">
        <f t="shared" si="11"/>
        <v>2.3195370897668049E-16</v>
      </c>
      <c r="P32" s="3">
        <f t="shared" si="15"/>
        <v>0.99999385242715078</v>
      </c>
      <c r="Q32" s="3">
        <f t="shared" si="15"/>
        <v>3.3982469283961866E-9</v>
      </c>
      <c r="R32" s="3">
        <f t="shared" si="15"/>
        <v>6.1441745813353416E-6</v>
      </c>
      <c r="S32" s="38">
        <f t="shared" si="15"/>
        <v>2.0879550757112091E-14</v>
      </c>
      <c r="U32" s="3"/>
    </row>
    <row r="33" spans="1:21" x14ac:dyDescent="0.55000000000000004">
      <c r="A33">
        <f t="shared" si="13"/>
        <v>0.39999999999999947</v>
      </c>
      <c r="B33" s="45">
        <f t="shared" si="14"/>
        <v>7.5</v>
      </c>
      <c r="C33">
        <f t="shared" si="0"/>
        <v>19.999999999999972</v>
      </c>
      <c r="D33" s="45">
        <f t="shared" si="14"/>
        <v>9</v>
      </c>
      <c r="E33" s="16">
        <f t="shared" si="10"/>
        <v>36</v>
      </c>
      <c r="F33" s="17">
        <f t="shared" si="1"/>
        <v>46.999999999999972</v>
      </c>
      <c r="G33" s="17">
        <f t="shared" si="2"/>
        <v>54.499999999999972</v>
      </c>
      <c r="H33" s="18">
        <f t="shared" si="3"/>
        <v>65.499999999999943</v>
      </c>
      <c r="I33" s="20">
        <f t="shared" si="4"/>
        <v>2.3195228302435691E-16</v>
      </c>
      <c r="J33">
        <f t="shared" si="5"/>
        <v>2.1426475384167148E-24</v>
      </c>
      <c r="K33">
        <f t="shared" si="6"/>
        <v>3.8739976286872974E-21</v>
      </c>
      <c r="L33" s="15">
        <f t="shared" si="7"/>
        <v>3.5785858085593376E-29</v>
      </c>
      <c r="M33">
        <f t="shared" si="11"/>
        <v>2.3195615916466895E-16</v>
      </c>
      <c r="O33">
        <v>0.4</v>
      </c>
      <c r="P33" s="3">
        <f t="shared" si="15"/>
        <v>0.99998328934085645</v>
      </c>
      <c r="Q33" s="3">
        <f t="shared" si="15"/>
        <v>9.2372952980982027E-9</v>
      </c>
      <c r="R33" s="3">
        <f t="shared" si="15"/>
        <v>1.6701421693817115E-5</v>
      </c>
      <c r="S33" s="38">
        <f t="shared" si="15"/>
        <v>1.5427854217998362E-13</v>
      </c>
      <c r="U33" s="3"/>
    </row>
    <row r="34" spans="1:21" x14ac:dyDescent="0.55000000000000004">
      <c r="A34">
        <f t="shared" si="13"/>
        <v>0.37999999999999945</v>
      </c>
      <c r="B34" s="45">
        <f t="shared" si="14"/>
        <v>7.5</v>
      </c>
      <c r="C34">
        <f t="shared" si="0"/>
        <v>18.999999999999972</v>
      </c>
      <c r="D34" s="45">
        <f t="shared" si="14"/>
        <v>9</v>
      </c>
      <c r="E34" s="16">
        <f t="shared" si="10"/>
        <v>36</v>
      </c>
      <c r="F34" s="17">
        <f t="shared" si="1"/>
        <v>45.999999999999972</v>
      </c>
      <c r="G34" s="17">
        <f t="shared" si="2"/>
        <v>53.499999999999972</v>
      </c>
      <c r="H34" s="18">
        <f t="shared" si="3"/>
        <v>63.499999999999943</v>
      </c>
      <c r="I34" s="20">
        <f t="shared" si="4"/>
        <v>2.3195228302435691E-16</v>
      </c>
      <c r="J34">
        <f t="shared" si="5"/>
        <v>5.8243198684706595E-24</v>
      </c>
      <c r="K34">
        <f t="shared" si="6"/>
        <v>1.0530617357554111E-20</v>
      </c>
      <c r="L34" s="15">
        <f t="shared" si="7"/>
        <v>2.6442371294282045E-28</v>
      </c>
      <c r="M34">
        <f t="shared" si="11"/>
        <v>2.3196281946629873E-16</v>
      </c>
      <c r="P34" s="3">
        <f t="shared" si="15"/>
        <v>0.99995457702244672</v>
      </c>
      <c r="Q34" s="3">
        <f t="shared" si="15"/>
        <v>2.5108850986857657E-8</v>
      </c>
      <c r="R34" s="3">
        <f t="shared" si="15"/>
        <v>4.5397867562495625E-5</v>
      </c>
      <c r="S34" s="38">
        <f t="shared" si="15"/>
        <v>1.1399400712200685E-12</v>
      </c>
      <c r="U34" s="3"/>
    </row>
    <row r="35" spans="1:21" x14ac:dyDescent="0.55000000000000004">
      <c r="A35">
        <f t="shared" si="13"/>
        <v>0.35999999999999943</v>
      </c>
      <c r="B35" s="45">
        <f t="shared" si="14"/>
        <v>7.5</v>
      </c>
      <c r="C35">
        <f t="shared" si="0"/>
        <v>17.999999999999972</v>
      </c>
      <c r="D35" s="45">
        <f t="shared" si="14"/>
        <v>9</v>
      </c>
      <c r="E35" s="16">
        <f t="shared" si="10"/>
        <v>36</v>
      </c>
      <c r="F35" s="17">
        <f t="shared" si="1"/>
        <v>44.999999999999972</v>
      </c>
      <c r="G35" s="17">
        <f t="shared" si="2"/>
        <v>52.499999999999972</v>
      </c>
      <c r="H35" s="18">
        <f t="shared" si="3"/>
        <v>61.499999999999943</v>
      </c>
      <c r="I35" s="20">
        <f t="shared" si="4"/>
        <v>2.3195228302435691E-16</v>
      </c>
      <c r="J35">
        <f t="shared" si="5"/>
        <v>1.5832142861596771E-23</v>
      </c>
      <c r="K35">
        <f t="shared" si="6"/>
        <v>2.8625185805494749E-20</v>
      </c>
      <c r="L35" s="15">
        <f t="shared" si="7"/>
        <v>1.953841648822035E-27</v>
      </c>
      <c r="M35">
        <f t="shared" si="11"/>
        <v>2.3198092404425913E-16</v>
      </c>
      <c r="P35" s="3">
        <f t="shared" si="15"/>
        <v>0.99987653717640701</v>
      </c>
      <c r="Q35" s="3">
        <f t="shared" si="15"/>
        <v>6.8247606680694963E-8</v>
      </c>
      <c r="R35" s="3">
        <f t="shared" si="15"/>
        <v>1.2339456756381146E-4</v>
      </c>
      <c r="S35" s="38">
        <f t="shared" si="15"/>
        <v>8.4224237698495673E-12</v>
      </c>
      <c r="U35" s="3"/>
    </row>
    <row r="36" spans="1:21" x14ac:dyDescent="0.55000000000000004">
      <c r="A36">
        <f t="shared" si="13"/>
        <v>0.33999999999999941</v>
      </c>
      <c r="B36" s="45">
        <f t="shared" ref="B36:D51" si="16">B35</f>
        <v>7.5</v>
      </c>
      <c r="C36">
        <f t="shared" si="0"/>
        <v>16.999999999999972</v>
      </c>
      <c r="D36" s="45">
        <f t="shared" si="16"/>
        <v>9</v>
      </c>
      <c r="E36" s="16">
        <f t="shared" si="10"/>
        <v>36</v>
      </c>
      <c r="F36" s="17">
        <f t="shared" si="1"/>
        <v>43.999999999999972</v>
      </c>
      <c r="G36" s="17">
        <f t="shared" si="2"/>
        <v>51.499999999999972</v>
      </c>
      <c r="H36" s="18">
        <f t="shared" si="3"/>
        <v>59.499999999999943</v>
      </c>
      <c r="I36" s="20">
        <f t="shared" si="4"/>
        <v>2.3195228302435691E-16</v>
      </c>
      <c r="J36">
        <f t="shared" si="5"/>
        <v>4.3036226246246089E-23</v>
      </c>
      <c r="K36">
        <f t="shared" si="6"/>
        <v>7.7811322411340181E-20</v>
      </c>
      <c r="L36" s="15">
        <f t="shared" si="7"/>
        <v>1.4437045551573175E-26</v>
      </c>
      <c r="M36">
        <f t="shared" si="11"/>
        <v>2.3203013739743159E-16</v>
      </c>
      <c r="P36" s="3">
        <f t="shared" si="15"/>
        <v>0.99966446439265211</v>
      </c>
      <c r="Q36" s="3">
        <f t="shared" si="15"/>
        <v>1.8547688127483078E-7</v>
      </c>
      <c r="R36" s="3">
        <f t="shared" si="15"/>
        <v>3.3535006824592561E-4</v>
      </c>
      <c r="S36" s="38">
        <f t="shared" si="15"/>
        <v>6.222056200761869E-11</v>
      </c>
      <c r="U36" s="3"/>
    </row>
    <row r="37" spans="1:21" x14ac:dyDescent="0.55000000000000004">
      <c r="A37">
        <f t="shared" si="13"/>
        <v>0.3199999999999994</v>
      </c>
      <c r="B37" s="45">
        <f t="shared" si="16"/>
        <v>7.5</v>
      </c>
      <c r="C37">
        <f t="shared" si="0"/>
        <v>15.99999999999997</v>
      </c>
      <c r="D37" s="45">
        <f t="shared" si="16"/>
        <v>9</v>
      </c>
      <c r="E37" s="16">
        <f t="shared" si="10"/>
        <v>36</v>
      </c>
      <c r="F37" s="17">
        <f t="shared" si="1"/>
        <v>42.999999999999972</v>
      </c>
      <c r="G37" s="17">
        <f t="shared" si="2"/>
        <v>50.499999999999972</v>
      </c>
      <c r="H37" s="18">
        <f t="shared" si="3"/>
        <v>57.499999999999943</v>
      </c>
      <c r="I37" s="20">
        <f t="shared" si="4"/>
        <v>2.3195228302435691E-16</v>
      </c>
      <c r="J37">
        <f t="shared" si="5"/>
        <v>1.1698459177062298E-22</v>
      </c>
      <c r="K37">
        <f t="shared" si="6"/>
        <v>2.1151310375911406E-19</v>
      </c>
      <c r="L37" s="15">
        <f t="shared" si="7"/>
        <v>1.0667613948339139E-25</v>
      </c>
      <c r="M37">
        <f t="shared" si="11"/>
        <v>2.3216391321938395E-16</v>
      </c>
      <c r="P37" s="3">
        <f t="shared" si="15"/>
        <v>0.99908844491767734</v>
      </c>
      <c r="Q37" s="3">
        <f t="shared" si="15"/>
        <v>5.0388792189283125E-7</v>
      </c>
      <c r="R37" s="3">
        <f t="shared" si="15"/>
        <v>9.1105073491436271E-4</v>
      </c>
      <c r="S37" s="38">
        <f t="shared" si="15"/>
        <v>4.5948630863482849E-10</v>
      </c>
      <c r="U37" s="3"/>
    </row>
    <row r="38" spans="1:21" x14ac:dyDescent="0.55000000000000004">
      <c r="A38">
        <f t="shared" si="13"/>
        <v>0.29999999999999938</v>
      </c>
      <c r="B38" s="45">
        <f t="shared" si="16"/>
        <v>7.5</v>
      </c>
      <c r="C38">
        <f t="shared" si="0"/>
        <v>14.999999999999968</v>
      </c>
      <c r="D38" s="45">
        <f t="shared" si="16"/>
        <v>9</v>
      </c>
      <c r="E38" s="16">
        <f t="shared" si="10"/>
        <v>36</v>
      </c>
      <c r="F38" s="17">
        <f t="shared" si="1"/>
        <v>41.999999999999972</v>
      </c>
      <c r="G38" s="17">
        <f t="shared" si="2"/>
        <v>49.499999999999972</v>
      </c>
      <c r="H38" s="18">
        <f t="shared" si="3"/>
        <v>55.499999999999936</v>
      </c>
      <c r="I38" s="20">
        <f t="shared" si="4"/>
        <v>2.3195228302435691E-16</v>
      </c>
      <c r="J38">
        <f t="shared" si="5"/>
        <v>3.1799709001978398E-22</v>
      </c>
      <c r="K38">
        <f t="shared" si="6"/>
        <v>5.7495222642937236E-19</v>
      </c>
      <c r="L38" s="15">
        <f t="shared" si="7"/>
        <v>7.8823597906013548E-25</v>
      </c>
      <c r="M38">
        <f t="shared" si="11"/>
        <v>2.3252755403611231E-16</v>
      </c>
      <c r="O38">
        <v>0.3</v>
      </c>
      <c r="P38" s="3">
        <f t="shared" si="15"/>
        <v>0.99752600927601875</v>
      </c>
      <c r="Q38" s="3">
        <f t="shared" si="15"/>
        <v>1.3675673463214513E-6</v>
      </c>
      <c r="R38" s="3">
        <f t="shared" si="15"/>
        <v>2.4726197667743082E-3</v>
      </c>
      <c r="S38" s="38">
        <f t="shared" si="15"/>
        <v>3.3898605364322534E-9</v>
      </c>
      <c r="U38" s="3"/>
    </row>
    <row r="39" spans="1:21" x14ac:dyDescent="0.55000000000000004">
      <c r="A39">
        <f t="shared" si="13"/>
        <v>0.27999999999999936</v>
      </c>
      <c r="B39" s="45">
        <f t="shared" si="16"/>
        <v>7.5</v>
      </c>
      <c r="C39">
        <f t="shared" si="0"/>
        <v>13.999999999999968</v>
      </c>
      <c r="D39" s="45">
        <f t="shared" si="16"/>
        <v>9</v>
      </c>
      <c r="E39" s="16">
        <f t="shared" si="10"/>
        <v>36</v>
      </c>
      <c r="F39" s="17">
        <f t="shared" si="1"/>
        <v>40.999999999999972</v>
      </c>
      <c r="G39" s="17">
        <f t="shared" si="2"/>
        <v>48.499999999999972</v>
      </c>
      <c r="H39" s="18">
        <f t="shared" si="3"/>
        <v>53.499999999999936</v>
      </c>
      <c r="I39" s="20">
        <f t="shared" si="4"/>
        <v>2.3195228302435691E-16</v>
      </c>
      <c r="J39">
        <f t="shared" si="5"/>
        <v>8.6440571130363398E-22</v>
      </c>
      <c r="K39">
        <f t="shared" si="6"/>
        <v>1.5628821893350333E-18</v>
      </c>
      <c r="L39" s="15">
        <f t="shared" si="7"/>
        <v>5.8243198684708667E-24</v>
      </c>
      <c r="M39">
        <f t="shared" si="11"/>
        <v>2.3351603544372309E-16</v>
      </c>
      <c r="P39" s="3">
        <f t="shared" si="15"/>
        <v>0.99330344737827203</v>
      </c>
      <c r="Q39" s="3">
        <f t="shared" si="15"/>
        <v>3.7016974430090224E-6</v>
      </c>
      <c r="R39" s="3">
        <f t="shared" si="15"/>
        <v>6.6928259824438688E-3</v>
      </c>
      <c r="S39" s="38">
        <f t="shared" si="15"/>
        <v>2.4941841177645876E-8</v>
      </c>
      <c r="U39" s="3"/>
    </row>
    <row r="40" spans="1:21" x14ac:dyDescent="0.55000000000000004">
      <c r="A40">
        <f t="shared" si="13"/>
        <v>0.25999999999999934</v>
      </c>
      <c r="B40" s="45">
        <f t="shared" si="16"/>
        <v>7.5</v>
      </c>
      <c r="C40">
        <f t="shared" si="0"/>
        <v>12.999999999999968</v>
      </c>
      <c r="D40" s="45">
        <f t="shared" si="16"/>
        <v>9</v>
      </c>
      <c r="E40" s="16">
        <f t="shared" si="10"/>
        <v>36</v>
      </c>
      <c r="F40" s="17">
        <f t="shared" si="1"/>
        <v>39.999999999999972</v>
      </c>
      <c r="G40" s="17">
        <f t="shared" si="2"/>
        <v>47.499999999999972</v>
      </c>
      <c r="H40" s="18">
        <f t="shared" si="3"/>
        <v>51.499999999999936</v>
      </c>
      <c r="I40" s="20">
        <f t="shared" si="4"/>
        <v>2.3195228302435691E-16</v>
      </c>
      <c r="J40">
        <f t="shared" si="5"/>
        <v>2.3496983374528841E-21</v>
      </c>
      <c r="K40">
        <f t="shared" si="6"/>
        <v>4.2483542552917098E-18</v>
      </c>
      <c r="L40" s="15">
        <f t="shared" si="7"/>
        <v>4.3036226246247618E-23</v>
      </c>
      <c r="M40">
        <f t="shared" si="11"/>
        <v>2.3620303001421233E-16</v>
      </c>
      <c r="P40" s="3">
        <f t="shared" si="15"/>
        <v>0.98200384224707171</v>
      </c>
      <c r="Q40" s="3">
        <f t="shared" si="15"/>
        <v>9.9477908361781074E-6</v>
      </c>
      <c r="R40" s="3">
        <f t="shared" si="15"/>
        <v>1.7986027761947364E-2</v>
      </c>
      <c r="S40" s="38">
        <f t="shared" si="15"/>
        <v>1.8220014469610372E-7</v>
      </c>
      <c r="U40" s="3"/>
    </row>
    <row r="41" spans="1:21" x14ac:dyDescent="0.55000000000000004">
      <c r="A41">
        <f t="shared" si="13"/>
        <v>0.23999999999999935</v>
      </c>
      <c r="B41" s="45">
        <f t="shared" si="16"/>
        <v>7.5</v>
      </c>
      <c r="C41">
        <f t="shared" si="0"/>
        <v>11.999999999999968</v>
      </c>
      <c r="D41" s="45">
        <f t="shared" si="16"/>
        <v>9</v>
      </c>
      <c r="E41" s="16">
        <f t="shared" si="10"/>
        <v>36</v>
      </c>
      <c r="F41" s="17">
        <f t="shared" si="1"/>
        <v>38.999999999999972</v>
      </c>
      <c r="G41" s="17">
        <f t="shared" si="2"/>
        <v>46.499999999999972</v>
      </c>
      <c r="H41" s="18">
        <f t="shared" si="3"/>
        <v>49.499999999999936</v>
      </c>
      <c r="I41" s="20">
        <f t="shared" si="4"/>
        <v>2.3195228302435691E-16</v>
      </c>
      <c r="J41">
        <f t="shared" si="5"/>
        <v>6.387142293058604E-21</v>
      </c>
      <c r="K41">
        <f t="shared" si="6"/>
        <v>1.1548224173016114E-17</v>
      </c>
      <c r="L41" s="15">
        <f t="shared" si="7"/>
        <v>3.1799709001979527E-22</v>
      </c>
      <c r="M41">
        <f t="shared" si="11"/>
        <v>2.4350721233675613E-16</v>
      </c>
      <c r="P41" s="3">
        <f t="shared" si="15"/>
        <v>0.9525478970355119</v>
      </c>
      <c r="Q41" s="3">
        <f t="shared" si="15"/>
        <v>2.6229786919927294E-5</v>
      </c>
      <c r="R41" s="3">
        <f t="shared" si="15"/>
        <v>4.7424567273373408E-2</v>
      </c>
      <c r="S41" s="38">
        <f t="shared" si="15"/>
        <v>1.3059041946569698E-6</v>
      </c>
      <c r="U41" s="3"/>
    </row>
    <row r="42" spans="1:21" x14ac:dyDescent="0.55000000000000004">
      <c r="A42">
        <f t="shared" si="13"/>
        <v>0.21999999999999936</v>
      </c>
      <c r="B42" s="45">
        <f t="shared" si="16"/>
        <v>7.5</v>
      </c>
      <c r="C42">
        <f t="shared" si="0"/>
        <v>10.999999999999968</v>
      </c>
      <c r="D42" s="45">
        <f t="shared" si="16"/>
        <v>9</v>
      </c>
      <c r="E42" s="16">
        <f t="shared" si="10"/>
        <v>36</v>
      </c>
      <c r="F42" s="17">
        <f t="shared" si="1"/>
        <v>37.999999999999972</v>
      </c>
      <c r="G42" s="17">
        <f t="shared" si="2"/>
        <v>45.499999999999972</v>
      </c>
      <c r="H42" s="18">
        <f t="shared" si="3"/>
        <v>47.499999999999936</v>
      </c>
      <c r="I42" s="20">
        <f t="shared" si="4"/>
        <v>2.3195228302435691E-16</v>
      </c>
      <c r="J42">
        <f t="shared" si="5"/>
        <v>1.7362052831003441E-20</v>
      </c>
      <c r="K42">
        <f t="shared" si="6"/>
        <v>3.139132792048119E-17</v>
      </c>
      <c r="L42" s="15">
        <f t="shared" si="7"/>
        <v>2.3496983374529672E-21</v>
      </c>
      <c r="M42">
        <f t="shared" si="11"/>
        <v>2.6336332269600654E-16</v>
      </c>
      <c r="P42" s="3">
        <f t="shared" si="15"/>
        <v>0.88073115363939047</v>
      </c>
      <c r="Q42" s="3">
        <f t="shared" si="15"/>
        <v>6.592433848901583E-5</v>
      </c>
      <c r="R42" s="3">
        <f t="shared" si="15"/>
        <v>0.11919400013309897</v>
      </c>
      <c r="S42" s="38">
        <f t="shared" si="15"/>
        <v>8.921889021597602E-6</v>
      </c>
      <c r="U42" s="3"/>
    </row>
    <row r="43" spans="1:21" x14ac:dyDescent="0.55000000000000004">
      <c r="A43">
        <f t="shared" si="13"/>
        <v>0.19999999999999937</v>
      </c>
      <c r="B43" s="45">
        <f t="shared" si="16"/>
        <v>7.5</v>
      </c>
      <c r="C43">
        <f t="shared" si="0"/>
        <v>9.999999999999968</v>
      </c>
      <c r="D43" s="45">
        <f t="shared" si="16"/>
        <v>9</v>
      </c>
      <c r="E43" s="16">
        <f t="shared" si="10"/>
        <v>36</v>
      </c>
      <c r="F43" s="17">
        <f t="shared" si="1"/>
        <v>36.999999999999972</v>
      </c>
      <c r="G43" s="17">
        <f t="shared" si="2"/>
        <v>44.499999999999972</v>
      </c>
      <c r="H43" s="18">
        <f t="shared" si="3"/>
        <v>45.499999999999936</v>
      </c>
      <c r="I43" s="20">
        <f t="shared" si="4"/>
        <v>2.3195228302435691E-16</v>
      </c>
      <c r="J43">
        <f t="shared" si="5"/>
        <v>4.7194952715262574E-20</v>
      </c>
      <c r="K43">
        <f t="shared" si="6"/>
        <v>8.5330476257443086E-17</v>
      </c>
      <c r="L43" s="15">
        <f t="shared" si="7"/>
        <v>1.7362052831004057E-20</v>
      </c>
      <c r="M43">
        <f t="shared" si="11"/>
        <v>3.1734731628734631E-16</v>
      </c>
      <c r="O43">
        <v>0.2</v>
      </c>
      <c r="P43" s="3">
        <f t="shared" si="15"/>
        <v>0.7309098615925671</v>
      </c>
      <c r="Q43" s="3">
        <f t="shared" si="15"/>
        <v>1.4871703743203954E-4</v>
      </c>
      <c r="R43" s="3">
        <f t="shared" si="15"/>
        <v>0.26888671142937753</v>
      </c>
      <c r="S43" s="38">
        <f t="shared" si="15"/>
        <v>5.4709940623173122E-5</v>
      </c>
      <c r="U43" s="3"/>
    </row>
    <row r="44" spans="1:21" x14ac:dyDescent="0.55000000000000004">
      <c r="A44">
        <f t="shared" si="13"/>
        <v>0.17999999999999938</v>
      </c>
      <c r="B44" s="45">
        <f t="shared" si="16"/>
        <v>7.5</v>
      </c>
      <c r="C44">
        <f t="shared" si="0"/>
        <v>8.9999999999999698</v>
      </c>
      <c r="D44" s="45">
        <f t="shared" si="16"/>
        <v>9</v>
      </c>
      <c r="E44" s="16">
        <f t="shared" si="10"/>
        <v>36</v>
      </c>
      <c r="F44" s="17">
        <f t="shared" si="1"/>
        <v>35.999999999999972</v>
      </c>
      <c r="G44" s="17">
        <f t="shared" si="2"/>
        <v>43.499999999999972</v>
      </c>
      <c r="H44" s="18">
        <f t="shared" si="3"/>
        <v>43.499999999999943</v>
      </c>
      <c r="I44" s="20">
        <f t="shared" si="4"/>
        <v>2.3195228302435691E-16</v>
      </c>
      <c r="J44">
        <f t="shared" si="5"/>
        <v>1.2828918236088212E-19</v>
      </c>
      <c r="K44">
        <f t="shared" si="6"/>
        <v>2.3195228302436352E-16</v>
      </c>
      <c r="L44" s="15">
        <f t="shared" si="7"/>
        <v>1.2828918236088578E-19</v>
      </c>
      <c r="M44">
        <f t="shared" si="11"/>
        <v>4.641611444134422E-16</v>
      </c>
      <c r="P44" s="3">
        <f t="shared" si="15"/>
        <v>0.49972361068153109</v>
      </c>
      <c r="Q44" s="3">
        <f t="shared" si="15"/>
        <v>2.7638931846180368E-4</v>
      </c>
      <c r="R44" s="3">
        <f t="shared" si="15"/>
        <v>0.4997236106815453</v>
      </c>
      <c r="S44" s="38">
        <f t="shared" si="15"/>
        <v>2.7638931846181154E-4</v>
      </c>
      <c r="U44" s="3"/>
    </row>
    <row r="45" spans="1:21" x14ac:dyDescent="0.55000000000000004">
      <c r="A45">
        <f t="shared" si="13"/>
        <v>0.15999999999999939</v>
      </c>
      <c r="B45" s="45">
        <f t="shared" si="16"/>
        <v>7.5</v>
      </c>
      <c r="C45">
        <f t="shared" si="0"/>
        <v>7.9999999999999698</v>
      </c>
      <c r="D45" s="45">
        <f t="shared" si="16"/>
        <v>9</v>
      </c>
      <c r="E45" s="16">
        <f t="shared" si="10"/>
        <v>36</v>
      </c>
      <c r="F45" s="17">
        <f t="shared" si="1"/>
        <v>34.999999999999972</v>
      </c>
      <c r="G45" s="17">
        <f t="shared" si="2"/>
        <v>42.499999999999972</v>
      </c>
      <c r="H45" s="18">
        <f t="shared" si="3"/>
        <v>41.499999999999943</v>
      </c>
      <c r="I45" s="20">
        <f t="shared" si="4"/>
        <v>2.3195228302435691E-16</v>
      </c>
      <c r="J45">
        <f t="shared" si="5"/>
        <v>3.4872615319945457E-19</v>
      </c>
      <c r="K45">
        <f t="shared" si="6"/>
        <v>6.3051167601471687E-16</v>
      </c>
      <c r="L45" s="15">
        <f t="shared" si="7"/>
        <v>9.479359653505294E-19</v>
      </c>
      <c r="M45">
        <f t="shared" si="11"/>
        <v>8.6376062115762374E-16</v>
      </c>
      <c r="P45" s="3">
        <f t="shared" si="15"/>
        <v>0.26853769128012728</v>
      </c>
      <c r="Q45" s="3">
        <f t="shared" si="15"/>
        <v>4.0373008986226648E-4</v>
      </c>
      <c r="R45" s="3">
        <f t="shared" si="15"/>
        <v>0.72996112646313571</v>
      </c>
      <c r="S45" s="38">
        <f t="shared" si="15"/>
        <v>1.0974521668747675E-3</v>
      </c>
      <c r="U45" s="3"/>
    </row>
    <row r="46" spans="1:21" x14ac:dyDescent="0.55000000000000004">
      <c r="A46">
        <f t="shared" si="13"/>
        <v>0.1399999999999994</v>
      </c>
      <c r="B46" s="45">
        <f t="shared" si="16"/>
        <v>7.5</v>
      </c>
      <c r="C46">
        <f t="shared" si="0"/>
        <v>6.9999999999999698</v>
      </c>
      <c r="D46" s="45">
        <f t="shared" si="16"/>
        <v>9</v>
      </c>
      <c r="E46" s="16">
        <f t="shared" si="10"/>
        <v>36</v>
      </c>
      <c r="F46" s="17">
        <f t="shared" si="1"/>
        <v>33.999999999999972</v>
      </c>
      <c r="G46" s="17">
        <f t="shared" si="2"/>
        <v>41.499999999999972</v>
      </c>
      <c r="H46" s="18">
        <f t="shared" si="3"/>
        <v>39.499999999999943</v>
      </c>
      <c r="I46" s="20">
        <f t="shared" si="4"/>
        <v>2.3195228302435691E-16</v>
      </c>
      <c r="J46">
        <f t="shared" si="5"/>
        <v>9.4793596535050263E-19</v>
      </c>
      <c r="K46">
        <f t="shared" si="6"/>
        <v>1.7139084315420617E-15</v>
      </c>
      <c r="L46" s="15">
        <f t="shared" si="7"/>
        <v>7.0043520261690429E-18</v>
      </c>
      <c r="M46">
        <f t="shared" si="11"/>
        <v>1.9538130025579382E-15</v>
      </c>
      <c r="P46" s="3">
        <f t="shared" si="15"/>
        <v>0.11871774971334731</v>
      </c>
      <c r="Q46" s="3">
        <f t="shared" si="15"/>
        <v>4.8517230876724736E-4</v>
      </c>
      <c r="R46" s="3">
        <f t="shared" si="15"/>
        <v>0.87721211257075637</v>
      </c>
      <c r="S46" s="38">
        <f t="shared" si="15"/>
        <v>3.5849654071289949E-3</v>
      </c>
      <c r="U46" s="3"/>
    </row>
    <row r="47" spans="1:21" x14ac:dyDescent="0.55000000000000004">
      <c r="A47">
        <f t="shared" si="13"/>
        <v>0.1199999999999994</v>
      </c>
      <c r="B47" s="45">
        <f t="shared" si="16"/>
        <v>7.5</v>
      </c>
      <c r="C47">
        <f t="shared" si="0"/>
        <v>5.9999999999999698</v>
      </c>
      <c r="D47" s="45">
        <f t="shared" si="16"/>
        <v>9</v>
      </c>
      <c r="E47" s="16">
        <f t="shared" si="10"/>
        <v>36</v>
      </c>
      <c r="F47" s="17">
        <f t="shared" si="1"/>
        <v>32.999999999999972</v>
      </c>
      <c r="G47" s="17">
        <f t="shared" si="2"/>
        <v>40.499999999999972</v>
      </c>
      <c r="H47" s="18">
        <f t="shared" si="3"/>
        <v>37.499999999999943</v>
      </c>
      <c r="I47" s="20">
        <f t="shared" si="4"/>
        <v>2.3195228302435691E-16</v>
      </c>
      <c r="J47">
        <f t="shared" si="5"/>
        <v>2.5767571091550542E-18</v>
      </c>
      <c r="K47">
        <f t="shared" si="6"/>
        <v>4.6588861451035295E-15</v>
      </c>
      <c r="L47" s="15">
        <f t="shared" si="7"/>
        <v>5.1755550058021627E-17</v>
      </c>
      <c r="M47">
        <f t="shared" si="11"/>
        <v>4.9451707352950629E-15</v>
      </c>
      <c r="P47" s="3">
        <f t="shared" si="15"/>
        <v>4.6904807829757783E-2</v>
      </c>
      <c r="Q47" s="3">
        <f t="shared" si="15"/>
        <v>5.2106534780771473E-4</v>
      </c>
      <c r="R47" s="3">
        <f t="shared" si="15"/>
        <v>0.94210824953964878</v>
      </c>
      <c r="S47" s="38">
        <f t="shared" si="15"/>
        <v>1.0465877282785776E-2</v>
      </c>
      <c r="U47" s="3"/>
    </row>
    <row r="48" spans="1:21" x14ac:dyDescent="0.55000000000000004">
      <c r="A48">
        <f t="shared" si="13"/>
        <v>9.9999999999999395E-2</v>
      </c>
      <c r="B48" s="45">
        <f t="shared" si="16"/>
        <v>7.5</v>
      </c>
      <c r="C48">
        <f t="shared" si="0"/>
        <v>4.9999999999999698</v>
      </c>
      <c r="D48" s="45">
        <f t="shared" si="16"/>
        <v>9</v>
      </c>
      <c r="E48" s="16">
        <f t="shared" si="10"/>
        <v>36</v>
      </c>
      <c r="F48" s="17">
        <f t="shared" si="1"/>
        <v>31.999999999999972</v>
      </c>
      <c r="G48" s="17">
        <f t="shared" si="2"/>
        <v>39.499999999999972</v>
      </c>
      <c r="H48" s="18">
        <f t="shared" si="3"/>
        <v>35.499999999999943</v>
      </c>
      <c r="I48" s="20">
        <f t="shared" si="4"/>
        <v>2.3195228302435691E-16</v>
      </c>
      <c r="J48">
        <f t="shared" si="5"/>
        <v>7.0043520261688441E-18</v>
      </c>
      <c r="K48">
        <f t="shared" si="6"/>
        <v>1.2664165549094535E-14</v>
      </c>
      <c r="L48" s="15">
        <f t="shared" si="7"/>
        <v>3.824246628097353E-16</v>
      </c>
      <c r="M48">
        <f t="shared" si="11"/>
        <v>1.3285546846954796E-14</v>
      </c>
      <c r="O48">
        <v>0.1</v>
      </c>
      <c r="P48" s="3">
        <f t="shared" si="15"/>
        <v>1.7458994025339885E-2</v>
      </c>
      <c r="Q48" s="3">
        <f t="shared" si="15"/>
        <v>5.2721593675117136E-4</v>
      </c>
      <c r="R48" s="3">
        <f t="shared" si="15"/>
        <v>0.95322877522330296</v>
      </c>
      <c r="S48" s="38">
        <f t="shared" si="15"/>
        <v>2.878501481460596E-2</v>
      </c>
      <c r="U48" s="3"/>
    </row>
    <row r="49" spans="1:21" x14ac:dyDescent="0.55000000000000004">
      <c r="A49">
        <f t="shared" si="13"/>
        <v>7.9999999999999391E-2</v>
      </c>
      <c r="B49" s="45">
        <f t="shared" si="16"/>
        <v>7.5</v>
      </c>
      <c r="C49">
        <f t="shared" si="0"/>
        <v>3.9999999999999694</v>
      </c>
      <c r="D49" s="45">
        <f t="shared" si="16"/>
        <v>9</v>
      </c>
      <c r="E49" s="16">
        <f t="shared" si="10"/>
        <v>36</v>
      </c>
      <c r="F49" s="17">
        <f t="shared" si="1"/>
        <v>30.999999999999968</v>
      </c>
      <c r="G49" s="17">
        <f t="shared" si="2"/>
        <v>38.499999999999972</v>
      </c>
      <c r="H49" s="18">
        <f t="shared" si="3"/>
        <v>33.499999999999943</v>
      </c>
      <c r="I49" s="20">
        <f t="shared" si="4"/>
        <v>2.3195228302435691E-16</v>
      </c>
      <c r="J49">
        <f t="shared" si="5"/>
        <v>1.9039802832865066E-17</v>
      </c>
      <c r="K49">
        <f t="shared" si="6"/>
        <v>3.4424771084700866E-14</v>
      </c>
      <c r="L49" s="15">
        <f t="shared" si="7"/>
        <v>2.825757287115772E-15</v>
      </c>
      <c r="M49">
        <f t="shared" si="11"/>
        <v>3.7501520457673856E-14</v>
      </c>
      <c r="P49" s="3">
        <f t="shared" si="15"/>
        <v>6.1851434340149001E-3</v>
      </c>
      <c r="Q49" s="3">
        <f t="shared" si="15"/>
        <v>5.0770749026974433E-4</v>
      </c>
      <c r="R49" s="3">
        <f t="shared" si="15"/>
        <v>0.91795667654473989</v>
      </c>
      <c r="S49" s="38">
        <f t="shared" si="15"/>
        <v>7.5350472530975557E-2</v>
      </c>
      <c r="U49" s="3"/>
    </row>
    <row r="50" spans="1:21" x14ac:dyDescent="0.55000000000000004">
      <c r="A50">
        <f t="shared" si="13"/>
        <v>5.9999999999999387E-2</v>
      </c>
      <c r="B50" s="45">
        <f t="shared" si="16"/>
        <v>7.5</v>
      </c>
      <c r="C50">
        <f t="shared" si="0"/>
        <v>2.9999999999999694</v>
      </c>
      <c r="D50" s="45">
        <f t="shared" si="16"/>
        <v>9</v>
      </c>
      <c r="E50" s="16">
        <f t="shared" si="10"/>
        <v>36</v>
      </c>
      <c r="F50" s="17">
        <f t="shared" si="1"/>
        <v>29.999999999999968</v>
      </c>
      <c r="G50" s="17">
        <f t="shared" si="2"/>
        <v>37.499999999999972</v>
      </c>
      <c r="H50" s="18">
        <f t="shared" si="3"/>
        <v>31.49999999999994</v>
      </c>
      <c r="I50" s="20">
        <f t="shared" si="4"/>
        <v>2.3195228302435691E-16</v>
      </c>
      <c r="J50">
        <f t="shared" si="5"/>
        <v>5.1755550058020154E-17</v>
      </c>
      <c r="K50">
        <f t="shared" si="6"/>
        <v>9.357622968840474E-14</v>
      </c>
      <c r="L50" s="15">
        <f t="shared" si="7"/>
        <v>2.0879679116460595E-14</v>
      </c>
      <c r="M50">
        <f t="shared" si="11"/>
        <v>1.1473961663794772E-13</v>
      </c>
      <c r="P50" s="3">
        <f t="shared" si="15"/>
        <v>2.0215535821098739E-3</v>
      </c>
      <c r="Q50" s="3">
        <f t="shared" si="15"/>
        <v>4.5106957452482107E-4</v>
      </c>
      <c r="R50" s="3">
        <f t="shared" si="15"/>
        <v>0.81555292261152956</v>
      </c>
      <c r="S50" s="38">
        <f t="shared" si="15"/>
        <v>0.18197445423183572</v>
      </c>
      <c r="U50" s="3"/>
    </row>
    <row r="51" spans="1:21" x14ac:dyDescent="0.55000000000000004">
      <c r="A51">
        <f t="shared" si="13"/>
        <v>3.9999999999999383E-2</v>
      </c>
      <c r="B51" s="45">
        <f t="shared" si="16"/>
        <v>7.5</v>
      </c>
      <c r="C51">
        <f t="shared" si="0"/>
        <v>1.9999999999999691</v>
      </c>
      <c r="D51" s="45">
        <f t="shared" si="16"/>
        <v>9</v>
      </c>
      <c r="E51" s="16">
        <f t="shared" si="10"/>
        <v>36</v>
      </c>
      <c r="F51" s="17">
        <f t="shared" si="1"/>
        <v>28.999999999999968</v>
      </c>
      <c r="G51" s="17">
        <f t="shared" si="2"/>
        <v>36.499999999999972</v>
      </c>
      <c r="H51" s="18">
        <f t="shared" si="3"/>
        <v>29.499999999999936</v>
      </c>
      <c r="I51" s="20">
        <f t="shared" si="4"/>
        <v>2.3195228302435691E-16</v>
      </c>
      <c r="J51">
        <f t="shared" si="5"/>
        <v>1.4068617124461869E-16</v>
      </c>
      <c r="K51">
        <f t="shared" si="6"/>
        <v>2.543665647377004E-13</v>
      </c>
      <c r="L51" s="15">
        <f t="shared" si="7"/>
        <v>1.5428112031919864E-13</v>
      </c>
      <c r="M51">
        <f t="shared" si="11"/>
        <v>4.0902032351116804E-13</v>
      </c>
      <c r="P51" s="3">
        <f t="shared" si="15"/>
        <v>5.6709231715725147E-4</v>
      </c>
      <c r="Q51" s="3">
        <f t="shared" si="15"/>
        <v>3.4395887724336351E-4</v>
      </c>
      <c r="R51" s="3">
        <f t="shared" si="15"/>
        <v>0.62189223888468981</v>
      </c>
      <c r="S51" s="38">
        <f t="shared" si="15"/>
        <v>0.37719670992090959</v>
      </c>
      <c r="U51" s="3"/>
    </row>
    <row r="52" spans="1:21" x14ac:dyDescent="0.55000000000000004">
      <c r="A52">
        <f t="shared" si="13"/>
        <v>1.9999999999999383E-2</v>
      </c>
      <c r="B52" s="45">
        <f t="shared" ref="B52:D53" si="17">B51</f>
        <v>7.5</v>
      </c>
      <c r="C52">
        <f t="shared" si="0"/>
        <v>0.99999999999996914</v>
      </c>
      <c r="D52" s="45">
        <f t="shared" si="17"/>
        <v>9</v>
      </c>
      <c r="E52" s="16">
        <f t="shared" si="10"/>
        <v>36</v>
      </c>
      <c r="F52" s="17">
        <f t="shared" si="1"/>
        <v>27.999999999999968</v>
      </c>
      <c r="G52" s="17">
        <f t="shared" si="2"/>
        <v>35.499999999999972</v>
      </c>
      <c r="H52" s="18">
        <f t="shared" si="3"/>
        <v>27.499999999999936</v>
      </c>
      <c r="I52" s="20">
        <f t="shared" si="4"/>
        <v>2.3195228302435691E-16</v>
      </c>
      <c r="J52">
        <f t="shared" si="5"/>
        <v>3.824246628097244E-16</v>
      </c>
      <c r="K52">
        <f t="shared" si="6"/>
        <v>6.9144001069404242E-13</v>
      </c>
      <c r="L52" s="15">
        <f t="shared" si="7"/>
        <v>1.1399918530444283E-12</v>
      </c>
      <c r="M52">
        <f t="shared" si="11"/>
        <v>1.8320462406843048E-12</v>
      </c>
      <c r="P52" s="3">
        <f t="shared" si="15"/>
        <v>1.2660831253785289E-4</v>
      </c>
      <c r="Q52" s="3">
        <f t="shared" si="15"/>
        <v>2.0874181792861373E-4</v>
      </c>
      <c r="R52" s="3">
        <f t="shared" si="15"/>
        <v>0.37741406048560006</v>
      </c>
      <c r="S52" s="38">
        <f t="shared" si="15"/>
        <v>0.62225058938393352</v>
      </c>
      <c r="U52" s="3"/>
    </row>
    <row r="53" spans="1:21" x14ac:dyDescent="0.55000000000000004">
      <c r="A53">
        <v>0</v>
      </c>
      <c r="B53" s="45">
        <f t="shared" si="17"/>
        <v>7.5</v>
      </c>
      <c r="C53">
        <f t="shared" si="0"/>
        <v>0</v>
      </c>
      <c r="D53" s="45">
        <f t="shared" si="17"/>
        <v>9</v>
      </c>
      <c r="E53" s="16">
        <f t="shared" si="10"/>
        <v>36</v>
      </c>
      <c r="F53" s="17">
        <f t="shared" si="1"/>
        <v>27</v>
      </c>
      <c r="G53" s="17">
        <f t="shared" si="2"/>
        <v>34.5</v>
      </c>
      <c r="H53" s="18">
        <f t="shared" si="3"/>
        <v>25.5</v>
      </c>
      <c r="I53" s="20">
        <f t="shared" si="4"/>
        <v>2.3195228302435691E-16</v>
      </c>
      <c r="J53">
        <f t="shared" si="5"/>
        <v>1.039538011670222E-15</v>
      </c>
      <c r="K53">
        <f t="shared" si="6"/>
        <v>1.8795288165390832E-12</v>
      </c>
      <c r="L53" s="15">
        <f t="shared" si="7"/>
        <v>8.4234637544686472E-12</v>
      </c>
      <c r="M53">
        <f t="shared" si="11"/>
        <v>1.0304264061302425E-11</v>
      </c>
      <c r="O53">
        <v>0</v>
      </c>
      <c r="P53" s="3">
        <f t="shared" si="15"/>
        <v>2.251032015915156E-5</v>
      </c>
      <c r="Q53" s="3">
        <f t="shared" si="15"/>
        <v>1.0088425582708017E-4</v>
      </c>
      <c r="R53" s="3">
        <f t="shared" si="15"/>
        <v>0.1824030134861972</v>
      </c>
      <c r="S53" s="38">
        <f t="shared" si="15"/>
        <v>0.81747359193781655</v>
      </c>
      <c r="U53" s="3"/>
    </row>
    <row r="54" spans="1:21" x14ac:dyDescent="0.55000000000000004">
      <c r="Q54" s="2">
        <f>MAX(Q3:Q53)</f>
        <v>5.2721593675117136E-4</v>
      </c>
      <c r="R54" t="s">
        <v>60</v>
      </c>
    </row>
    <row r="55" spans="1:21" ht="86.4" x14ac:dyDescent="0.55000000000000004">
      <c r="A55" s="26" t="s">
        <v>36</v>
      </c>
      <c r="B55" s="23" t="s">
        <v>62</v>
      </c>
      <c r="C55" s="29" t="s">
        <v>63</v>
      </c>
      <c r="D55" s="24" t="s">
        <v>12</v>
      </c>
      <c r="E55" s="19"/>
      <c r="I55" s="22"/>
      <c r="M55" s="1"/>
      <c r="N55" s="40"/>
      <c r="O55" s="1"/>
      <c r="P55" s="1"/>
      <c r="U55" s="2"/>
    </row>
    <row r="56" spans="1:21" x14ac:dyDescent="0.55000000000000004">
      <c r="A56" t="s">
        <v>56</v>
      </c>
      <c r="B56" s="27"/>
      <c r="C56" s="28"/>
      <c r="D56">
        <v>4</v>
      </c>
    </row>
    <row r="57" spans="1:21" x14ac:dyDescent="0.55000000000000004">
      <c r="A57" t="s">
        <v>58</v>
      </c>
      <c r="C57">
        <v>1</v>
      </c>
      <c r="D57">
        <v>3</v>
      </c>
      <c r="P57" s="3"/>
      <c r="Q57" s="3"/>
      <c r="R57" s="3"/>
      <c r="S57" s="38"/>
    </row>
    <row r="58" spans="1:21" x14ac:dyDescent="0.55000000000000004">
      <c r="A58" t="s">
        <v>57</v>
      </c>
      <c r="B58" s="20">
        <v>1</v>
      </c>
      <c r="C58">
        <v>1</v>
      </c>
      <c r="D58">
        <v>3</v>
      </c>
      <c r="P58" s="3"/>
      <c r="Q58" s="3"/>
      <c r="R58" s="3"/>
      <c r="S58" s="38"/>
    </row>
    <row r="59" spans="1:21" x14ac:dyDescent="0.55000000000000004">
      <c r="A59" t="s">
        <v>59</v>
      </c>
      <c r="B59" s="20">
        <v>1</v>
      </c>
      <c r="C59">
        <v>2</v>
      </c>
      <c r="D59">
        <v>2</v>
      </c>
      <c r="P59" s="3"/>
      <c r="Q59" s="3"/>
      <c r="R59" s="3"/>
      <c r="S59" s="38"/>
    </row>
    <row r="60" spans="1:21" x14ac:dyDescent="0.55000000000000004">
      <c r="P60" s="3"/>
      <c r="Q60" s="3"/>
      <c r="R60" s="3"/>
      <c r="S60" s="38"/>
    </row>
    <row r="61" spans="1:21" ht="25.8" x14ac:dyDescent="0.95">
      <c r="A61" s="6"/>
      <c r="B61" s="23"/>
      <c r="C61" s="29"/>
      <c r="D61" s="24"/>
      <c r="E61" s="19"/>
      <c r="I61" s="22"/>
      <c r="M61" s="1"/>
      <c r="N61" s="40"/>
      <c r="O61" s="41"/>
      <c r="P61" s="1"/>
    </row>
    <row r="62" spans="1:21" ht="15.3" x14ac:dyDescent="0.55000000000000004">
      <c r="A62" s="10"/>
      <c r="B62" s="25"/>
      <c r="C62" s="43"/>
      <c r="D62" s="43"/>
      <c r="P62" s="36"/>
      <c r="Q62" s="36"/>
      <c r="R62" s="36"/>
      <c r="S62" s="37"/>
    </row>
    <row r="63" spans="1:21" x14ac:dyDescent="0.55000000000000004">
      <c r="B63" s="45"/>
      <c r="D63" s="45"/>
      <c r="E63" s="16"/>
      <c r="F63" s="17"/>
      <c r="G63" s="17"/>
      <c r="H63" s="18"/>
      <c r="P63" s="3"/>
      <c r="Q63" s="3"/>
      <c r="R63" s="3"/>
      <c r="S63" s="38"/>
    </row>
    <row r="64" spans="1:21" x14ac:dyDescent="0.55000000000000004">
      <c r="B64" s="45"/>
      <c r="D64" s="45"/>
      <c r="E64" s="16"/>
      <c r="F64" s="17"/>
      <c r="G64" s="17"/>
      <c r="H64" s="18"/>
      <c r="P64" s="3"/>
      <c r="Q64" s="3"/>
      <c r="R64" s="3"/>
      <c r="S64" s="38"/>
    </row>
    <row r="65" spans="2:21" x14ac:dyDescent="0.55000000000000004">
      <c r="B65" s="45"/>
      <c r="D65" s="45"/>
      <c r="E65" s="16"/>
      <c r="F65" s="17"/>
      <c r="G65" s="17"/>
      <c r="H65" s="18"/>
      <c r="P65" s="3"/>
      <c r="Q65" s="3"/>
      <c r="R65" s="3"/>
      <c r="S65" s="38"/>
    </row>
    <row r="66" spans="2:21" x14ac:dyDescent="0.55000000000000004">
      <c r="B66" s="45"/>
      <c r="D66" s="45"/>
      <c r="E66" s="16"/>
      <c r="F66" s="17"/>
      <c r="G66" s="17"/>
      <c r="H66" s="18"/>
      <c r="P66" s="3"/>
      <c r="Q66" s="3"/>
      <c r="R66" s="3"/>
      <c r="S66" s="38"/>
    </row>
    <row r="67" spans="2:21" x14ac:dyDescent="0.55000000000000004">
      <c r="B67" s="45"/>
      <c r="D67" s="45"/>
      <c r="E67" s="16"/>
      <c r="F67" s="17"/>
      <c r="G67" s="17"/>
      <c r="H67" s="18"/>
      <c r="P67" s="3"/>
      <c r="Q67" s="3"/>
      <c r="R67" s="3"/>
      <c r="S67" s="38"/>
    </row>
    <row r="68" spans="2:21" x14ac:dyDescent="0.55000000000000004">
      <c r="B68" s="45"/>
      <c r="D68" s="45"/>
      <c r="E68" s="16"/>
      <c r="F68" s="17"/>
      <c r="G68" s="17"/>
      <c r="H68" s="18"/>
      <c r="P68" s="3"/>
      <c r="Q68" s="3"/>
      <c r="R68" s="3"/>
      <c r="S68" s="38"/>
    </row>
    <row r="69" spans="2:21" x14ac:dyDescent="0.55000000000000004">
      <c r="B69" s="45"/>
      <c r="D69" s="45"/>
      <c r="E69" s="16"/>
      <c r="F69" s="17"/>
      <c r="G69" s="17"/>
      <c r="H69" s="18"/>
      <c r="P69" s="3"/>
      <c r="Q69" s="3"/>
      <c r="R69" s="3"/>
      <c r="S69" s="38"/>
      <c r="U69" s="3"/>
    </row>
    <row r="70" spans="2:21" x14ac:dyDescent="0.55000000000000004">
      <c r="B70" s="45"/>
      <c r="D70" s="45"/>
      <c r="E70" s="16"/>
      <c r="F70" s="17"/>
      <c r="G70" s="17"/>
      <c r="H70" s="18"/>
      <c r="P70" s="3"/>
      <c r="Q70" s="3"/>
      <c r="R70" s="3"/>
      <c r="S70" s="38"/>
    </row>
    <row r="71" spans="2:21" x14ac:dyDescent="0.55000000000000004">
      <c r="B71" s="45"/>
      <c r="D71" s="45"/>
      <c r="E71" s="16"/>
      <c r="F71" s="17"/>
      <c r="G71" s="17"/>
      <c r="H71" s="18"/>
      <c r="P71" s="3"/>
      <c r="Q71" s="3"/>
      <c r="R71" s="3"/>
      <c r="S71" s="38"/>
    </row>
    <row r="72" spans="2:21" x14ac:dyDescent="0.55000000000000004">
      <c r="B72" s="45"/>
      <c r="D72" s="45"/>
      <c r="E72" s="16"/>
      <c r="F72" s="17"/>
      <c r="G72" s="17"/>
      <c r="H72" s="18"/>
      <c r="P72" s="3"/>
      <c r="Q72" s="3"/>
      <c r="R72" s="3"/>
      <c r="S72" s="38"/>
    </row>
    <row r="73" spans="2:21" x14ac:dyDescent="0.55000000000000004">
      <c r="B73" s="45"/>
      <c r="D73" s="45"/>
      <c r="E73" s="16"/>
      <c r="F73" s="17"/>
      <c r="G73" s="17"/>
      <c r="H73" s="18"/>
      <c r="P73" s="3"/>
      <c r="Q73" s="3"/>
      <c r="R73" s="3"/>
      <c r="S73" s="38"/>
    </row>
    <row r="74" spans="2:21" x14ac:dyDescent="0.55000000000000004">
      <c r="B74" s="45"/>
      <c r="D74" s="45"/>
      <c r="E74" s="16"/>
      <c r="F74" s="17"/>
      <c r="G74" s="17"/>
      <c r="H74" s="18"/>
      <c r="P74" s="3"/>
      <c r="Q74" s="3"/>
      <c r="R74" s="3"/>
      <c r="S74" s="38"/>
    </row>
    <row r="75" spans="2:21" x14ac:dyDescent="0.55000000000000004">
      <c r="B75" s="45"/>
      <c r="D75" s="45"/>
      <c r="E75" s="16"/>
      <c r="F75" s="17"/>
      <c r="G75" s="17"/>
      <c r="H75" s="18"/>
      <c r="P75" s="3"/>
      <c r="Q75" s="3"/>
      <c r="R75" s="3"/>
      <c r="S75" s="38"/>
    </row>
    <row r="76" spans="2:21" x14ac:dyDescent="0.55000000000000004">
      <c r="B76" s="45"/>
      <c r="D76" s="45"/>
      <c r="E76" s="16"/>
      <c r="F76" s="17"/>
      <c r="G76" s="17"/>
      <c r="H76" s="18"/>
      <c r="P76" s="3"/>
      <c r="Q76" s="3"/>
      <c r="R76" s="3"/>
      <c r="S76" s="38"/>
    </row>
    <row r="77" spans="2:21" x14ac:dyDescent="0.55000000000000004">
      <c r="B77" s="45"/>
      <c r="D77" s="45"/>
      <c r="E77" s="16"/>
      <c r="F77" s="17"/>
      <c r="G77" s="17"/>
      <c r="H77" s="18"/>
      <c r="P77" s="3"/>
      <c r="Q77" s="3"/>
      <c r="R77" s="3"/>
      <c r="S77" s="38"/>
    </row>
    <row r="78" spans="2:21" x14ac:dyDescent="0.55000000000000004">
      <c r="B78" s="45"/>
      <c r="D78" s="45"/>
      <c r="E78" s="16"/>
      <c r="F78" s="17"/>
      <c r="G78" s="17"/>
      <c r="H78" s="18"/>
      <c r="P78" s="3"/>
      <c r="Q78" s="3"/>
      <c r="R78" s="3"/>
      <c r="S78" s="38"/>
    </row>
    <row r="79" spans="2:21" x14ac:dyDescent="0.55000000000000004">
      <c r="B79" s="45"/>
      <c r="D79" s="45"/>
      <c r="E79" s="16"/>
      <c r="F79" s="17"/>
      <c r="G79" s="17"/>
      <c r="H79" s="18"/>
      <c r="P79" s="3"/>
      <c r="Q79" s="3"/>
      <c r="R79" s="3"/>
      <c r="S79" s="38"/>
    </row>
    <row r="80" spans="2:21" x14ac:dyDescent="0.55000000000000004">
      <c r="B80" s="45"/>
      <c r="D80" s="45"/>
      <c r="E80" s="16"/>
      <c r="F80" s="17"/>
      <c r="G80" s="17"/>
      <c r="H80" s="18"/>
      <c r="P80" s="3"/>
      <c r="Q80" s="3"/>
      <c r="R80" s="3"/>
      <c r="S80" s="38"/>
      <c r="U80" s="3"/>
    </row>
    <row r="81" spans="2:21" x14ac:dyDescent="0.55000000000000004">
      <c r="B81" s="45"/>
      <c r="D81" s="45"/>
      <c r="E81" s="16"/>
      <c r="F81" s="17"/>
      <c r="G81" s="17"/>
      <c r="H81" s="18"/>
      <c r="P81" s="3"/>
      <c r="Q81" s="3"/>
      <c r="R81" s="3"/>
      <c r="S81" s="38"/>
      <c r="U81" s="5"/>
    </row>
    <row r="82" spans="2:21" x14ac:dyDescent="0.55000000000000004">
      <c r="B82" s="45"/>
      <c r="D82" s="45"/>
      <c r="E82" s="16"/>
      <c r="F82" s="17"/>
      <c r="G82" s="17"/>
      <c r="H82" s="18"/>
      <c r="P82" s="3"/>
      <c r="Q82" s="3"/>
      <c r="R82" s="3"/>
      <c r="S82" s="38"/>
    </row>
    <row r="83" spans="2:21" x14ac:dyDescent="0.55000000000000004">
      <c r="B83" s="45"/>
      <c r="D83" s="45"/>
      <c r="E83" s="16"/>
      <c r="F83" s="17"/>
      <c r="G83" s="17"/>
      <c r="H83" s="18"/>
      <c r="P83" s="3"/>
      <c r="Q83" s="3"/>
      <c r="R83" s="3"/>
      <c r="S83" s="38"/>
    </row>
    <row r="84" spans="2:21" x14ac:dyDescent="0.55000000000000004">
      <c r="B84" s="45"/>
      <c r="D84" s="45"/>
      <c r="E84" s="16"/>
      <c r="F84" s="17"/>
      <c r="G84" s="17"/>
      <c r="H84" s="18"/>
      <c r="P84" s="3"/>
      <c r="Q84" s="3"/>
      <c r="R84" s="3"/>
      <c r="S84" s="38"/>
    </row>
    <row r="85" spans="2:21" x14ac:dyDescent="0.55000000000000004">
      <c r="B85" s="45"/>
      <c r="D85" s="45"/>
      <c r="E85" s="16"/>
      <c r="F85" s="17"/>
      <c r="G85" s="17"/>
      <c r="H85" s="18"/>
      <c r="P85" s="3"/>
      <c r="Q85" s="3"/>
      <c r="R85" s="3"/>
      <c r="S85" s="38"/>
    </row>
    <row r="86" spans="2:21" x14ac:dyDescent="0.55000000000000004">
      <c r="B86" s="45"/>
      <c r="D86" s="45"/>
      <c r="E86" s="16"/>
      <c r="F86" s="17"/>
      <c r="G86" s="17"/>
      <c r="H86" s="18"/>
      <c r="P86" s="3"/>
      <c r="Q86" s="3"/>
      <c r="R86" s="3"/>
      <c r="S86" s="38"/>
    </row>
    <row r="87" spans="2:21" x14ac:dyDescent="0.55000000000000004">
      <c r="B87" s="45"/>
      <c r="D87" s="45"/>
      <c r="E87" s="16"/>
      <c r="F87" s="17"/>
      <c r="G87" s="17"/>
      <c r="H87" s="18"/>
      <c r="P87" s="3"/>
      <c r="Q87" s="3"/>
      <c r="R87" s="3"/>
      <c r="S87" s="38"/>
    </row>
    <row r="88" spans="2:21" x14ac:dyDescent="0.55000000000000004">
      <c r="B88" s="45"/>
      <c r="D88" s="45"/>
      <c r="E88" s="16"/>
      <c r="F88" s="17"/>
      <c r="G88" s="17"/>
      <c r="H88" s="18"/>
      <c r="P88" s="3"/>
      <c r="Q88" s="3"/>
      <c r="R88" s="3"/>
      <c r="S88" s="38"/>
    </row>
    <row r="89" spans="2:21" x14ac:dyDescent="0.55000000000000004">
      <c r="B89" s="45"/>
      <c r="D89" s="45"/>
      <c r="E89" s="16"/>
      <c r="F89" s="17"/>
      <c r="G89" s="17"/>
      <c r="H89" s="18"/>
      <c r="P89" s="3"/>
      <c r="Q89" s="3"/>
      <c r="R89" s="3"/>
      <c r="S89" s="38"/>
    </row>
    <row r="90" spans="2:21" x14ac:dyDescent="0.55000000000000004">
      <c r="B90" s="45"/>
      <c r="D90" s="45"/>
      <c r="E90" s="16"/>
      <c r="F90" s="17"/>
      <c r="G90" s="17"/>
      <c r="H90" s="18"/>
      <c r="P90" s="3"/>
      <c r="Q90" s="3"/>
      <c r="R90" s="3"/>
      <c r="S90" s="38"/>
    </row>
    <row r="91" spans="2:21" x14ac:dyDescent="0.55000000000000004">
      <c r="B91" s="45"/>
      <c r="D91" s="45"/>
      <c r="E91" s="16"/>
      <c r="F91" s="17"/>
      <c r="G91" s="17"/>
      <c r="H91" s="18"/>
      <c r="P91" s="3"/>
      <c r="Q91" s="3"/>
      <c r="R91" s="3"/>
      <c r="S91" s="38"/>
    </row>
    <row r="92" spans="2:21" x14ac:dyDescent="0.55000000000000004">
      <c r="B92" s="45"/>
      <c r="D92" s="45"/>
      <c r="E92" s="16"/>
      <c r="F92" s="17"/>
      <c r="G92" s="17"/>
      <c r="H92" s="18"/>
      <c r="P92" s="3"/>
      <c r="Q92" s="3"/>
      <c r="R92" s="3"/>
      <c r="S92" s="38"/>
    </row>
    <row r="93" spans="2:21" x14ac:dyDescent="0.55000000000000004">
      <c r="B93" s="45"/>
      <c r="D93" s="45"/>
      <c r="E93" s="16"/>
      <c r="F93" s="17"/>
      <c r="G93" s="17"/>
      <c r="H93" s="18"/>
      <c r="P93" s="3"/>
      <c r="Q93" s="3"/>
      <c r="R93" s="3"/>
      <c r="S93" s="38"/>
    </row>
    <row r="94" spans="2:21" x14ac:dyDescent="0.55000000000000004">
      <c r="B94" s="45"/>
      <c r="D94" s="45"/>
      <c r="E94" s="16"/>
      <c r="F94" s="17"/>
      <c r="G94" s="17"/>
      <c r="H94" s="18"/>
      <c r="P94" s="3"/>
      <c r="Q94" s="3"/>
      <c r="R94" s="3"/>
      <c r="S94" s="38"/>
    </row>
    <row r="95" spans="2:21" x14ac:dyDescent="0.55000000000000004">
      <c r="B95" s="45"/>
      <c r="D95" s="45"/>
      <c r="E95" s="16"/>
      <c r="F95" s="17"/>
      <c r="G95" s="17"/>
      <c r="H95" s="18"/>
      <c r="P95" s="3"/>
      <c r="Q95" s="3"/>
      <c r="R95" s="3"/>
      <c r="S95" s="38"/>
    </row>
    <row r="96" spans="2:21" x14ac:dyDescent="0.55000000000000004">
      <c r="B96" s="45"/>
      <c r="D96" s="45"/>
      <c r="E96" s="16"/>
      <c r="F96" s="17"/>
      <c r="G96" s="17"/>
      <c r="H96" s="18"/>
      <c r="P96" s="3"/>
      <c r="Q96" s="3"/>
      <c r="R96" s="3"/>
      <c r="S96" s="38"/>
    </row>
    <row r="97" spans="2:19" x14ac:dyDescent="0.55000000000000004">
      <c r="B97" s="45"/>
      <c r="D97" s="45"/>
      <c r="E97" s="16"/>
      <c r="F97" s="17"/>
      <c r="G97" s="17"/>
      <c r="H97" s="18"/>
      <c r="P97" s="3"/>
      <c r="Q97" s="3"/>
      <c r="R97" s="3"/>
      <c r="S97" s="38"/>
    </row>
    <row r="98" spans="2:19" x14ac:dyDescent="0.55000000000000004">
      <c r="B98" s="45"/>
      <c r="D98" s="45"/>
      <c r="E98" s="16"/>
      <c r="F98" s="17"/>
      <c r="G98" s="17"/>
      <c r="H98" s="18"/>
      <c r="P98" s="3"/>
      <c r="Q98" s="3"/>
      <c r="R98" s="3"/>
      <c r="S98" s="38"/>
    </row>
    <row r="99" spans="2:19" x14ac:dyDescent="0.55000000000000004">
      <c r="B99" s="45"/>
      <c r="D99" s="45"/>
      <c r="E99" s="16"/>
      <c r="F99" s="17"/>
      <c r="G99" s="17"/>
      <c r="H99" s="18"/>
      <c r="P99" s="3"/>
      <c r="Q99" s="3"/>
      <c r="R99" s="3"/>
      <c r="S99" s="38"/>
    </row>
    <row r="100" spans="2:19" x14ac:dyDescent="0.55000000000000004">
      <c r="B100" s="45"/>
      <c r="D100" s="45"/>
      <c r="E100" s="16"/>
      <c r="F100" s="17"/>
      <c r="G100" s="17"/>
      <c r="H100" s="18"/>
      <c r="P100" s="3"/>
      <c r="Q100" s="3"/>
      <c r="R100" s="3"/>
      <c r="S100" s="38"/>
    </row>
    <row r="101" spans="2:19" x14ac:dyDescent="0.55000000000000004">
      <c r="B101" s="45"/>
      <c r="D101" s="45"/>
      <c r="E101" s="16"/>
      <c r="F101" s="17"/>
      <c r="G101" s="17"/>
      <c r="H101" s="18"/>
      <c r="P101" s="3"/>
      <c r="Q101" s="3"/>
      <c r="R101" s="3"/>
      <c r="S101" s="38"/>
    </row>
    <row r="102" spans="2:19" x14ac:dyDescent="0.55000000000000004">
      <c r="B102" s="45"/>
      <c r="D102" s="45"/>
      <c r="E102" s="16"/>
      <c r="F102" s="17"/>
      <c r="G102" s="17"/>
      <c r="H102" s="18"/>
      <c r="P102" s="3"/>
      <c r="Q102" s="3"/>
      <c r="R102" s="3"/>
      <c r="S102" s="38"/>
    </row>
    <row r="103" spans="2:19" x14ac:dyDescent="0.55000000000000004">
      <c r="B103" s="45"/>
      <c r="D103" s="45"/>
      <c r="E103" s="16"/>
      <c r="F103" s="17"/>
      <c r="G103" s="17"/>
      <c r="H103" s="18"/>
      <c r="P103" s="3"/>
      <c r="Q103" s="3"/>
      <c r="R103" s="3"/>
      <c r="S103" s="38"/>
    </row>
    <row r="104" spans="2:19" x14ac:dyDescent="0.55000000000000004">
      <c r="B104" s="45"/>
      <c r="D104" s="45"/>
      <c r="E104" s="16"/>
      <c r="F104" s="17"/>
      <c r="G104" s="17"/>
      <c r="H104" s="18"/>
      <c r="P104" s="3"/>
      <c r="Q104" s="3"/>
      <c r="R104" s="3"/>
      <c r="S104" s="38"/>
    </row>
    <row r="105" spans="2:19" x14ac:dyDescent="0.55000000000000004">
      <c r="B105" s="45"/>
      <c r="D105" s="45"/>
      <c r="E105" s="16"/>
      <c r="F105" s="17"/>
      <c r="G105" s="17"/>
      <c r="H105" s="18"/>
      <c r="P105" s="3"/>
      <c r="Q105" s="3"/>
      <c r="R105" s="3"/>
      <c r="S105" s="38"/>
    </row>
    <row r="106" spans="2:19" x14ac:dyDescent="0.55000000000000004">
      <c r="B106" s="45"/>
      <c r="D106" s="45"/>
      <c r="E106" s="16"/>
      <c r="F106" s="17"/>
      <c r="G106" s="17"/>
      <c r="H106" s="18"/>
      <c r="P106" s="3"/>
      <c r="Q106" s="3"/>
      <c r="R106" s="3"/>
      <c r="S106" s="38"/>
    </row>
    <row r="107" spans="2:19" x14ac:dyDescent="0.55000000000000004">
      <c r="B107" s="45"/>
      <c r="D107" s="45"/>
      <c r="E107" s="16"/>
      <c r="F107" s="17"/>
      <c r="G107" s="17"/>
      <c r="H107" s="18"/>
      <c r="P107" s="3"/>
      <c r="Q107" s="3"/>
      <c r="R107" s="3"/>
      <c r="S107" s="38"/>
    </row>
    <row r="108" spans="2:19" x14ac:dyDescent="0.55000000000000004">
      <c r="B108" s="45"/>
      <c r="D108" s="45"/>
      <c r="E108" s="16"/>
      <c r="F108" s="17"/>
      <c r="G108" s="17"/>
      <c r="H108" s="18"/>
      <c r="P108" s="3"/>
      <c r="Q108" s="3"/>
      <c r="R108" s="3"/>
      <c r="S108" s="38"/>
    </row>
    <row r="109" spans="2:19" x14ac:dyDescent="0.55000000000000004">
      <c r="B109" s="45"/>
      <c r="D109" s="45"/>
      <c r="E109" s="16"/>
      <c r="F109" s="17"/>
      <c r="G109" s="17"/>
      <c r="H109" s="18"/>
      <c r="P109" s="3"/>
      <c r="Q109" s="3"/>
      <c r="R109" s="3"/>
      <c r="S109" s="38"/>
    </row>
    <row r="110" spans="2:19" x14ac:dyDescent="0.55000000000000004">
      <c r="B110" s="45"/>
      <c r="D110" s="45"/>
      <c r="E110" s="16"/>
      <c r="F110" s="17"/>
      <c r="G110" s="17"/>
      <c r="H110" s="18"/>
      <c r="P110" s="3"/>
      <c r="Q110" s="3"/>
      <c r="R110" s="3"/>
      <c r="S110" s="38"/>
    </row>
    <row r="111" spans="2:19" x14ac:dyDescent="0.55000000000000004">
      <c r="B111" s="45"/>
      <c r="D111" s="45"/>
      <c r="E111" s="16"/>
      <c r="F111" s="17"/>
      <c r="G111" s="17"/>
      <c r="H111" s="18"/>
      <c r="P111" s="3"/>
      <c r="Q111" s="3"/>
      <c r="R111" s="3"/>
      <c r="S111" s="38"/>
    </row>
    <row r="112" spans="2:19" x14ac:dyDescent="0.55000000000000004">
      <c r="B112" s="45"/>
      <c r="D112" s="45"/>
      <c r="E112" s="16"/>
      <c r="F112" s="17"/>
      <c r="G112" s="17"/>
      <c r="H112" s="18"/>
      <c r="P112" s="3"/>
      <c r="Q112" s="3"/>
      <c r="R112" s="3"/>
      <c r="S112" s="38"/>
    </row>
    <row r="113" spans="1:19" x14ac:dyDescent="0.55000000000000004">
      <c r="B113" s="45"/>
      <c r="D113" s="45"/>
      <c r="E113" s="16"/>
      <c r="F113" s="17"/>
      <c r="G113" s="17"/>
      <c r="H113" s="18"/>
      <c r="P113" s="3"/>
      <c r="Q113" s="3"/>
      <c r="R113" s="3"/>
      <c r="S113" s="38"/>
    </row>
    <row r="114" spans="1:19" x14ac:dyDescent="0.55000000000000004">
      <c r="B114"/>
      <c r="E114"/>
      <c r="H114"/>
      <c r="I114"/>
      <c r="L114"/>
      <c r="Q114" s="3"/>
    </row>
    <row r="115" spans="1:19" ht="15.3" x14ac:dyDescent="0.55000000000000004">
      <c r="A115" s="26"/>
      <c r="B115" s="23"/>
      <c r="C115" s="29"/>
      <c r="D115" s="24"/>
      <c r="E115"/>
      <c r="H115"/>
      <c r="I115"/>
      <c r="L115"/>
    </row>
    <row r="116" spans="1:19" x14ac:dyDescent="0.55000000000000004">
      <c r="B116" s="27"/>
      <c r="C116" s="28"/>
      <c r="E116"/>
      <c r="H116"/>
      <c r="I116"/>
      <c r="L116"/>
    </row>
    <row r="117" spans="1:19" x14ac:dyDescent="0.55000000000000004">
      <c r="E117"/>
      <c r="H117"/>
      <c r="I117"/>
      <c r="L117"/>
    </row>
    <row r="118" spans="1:19" x14ac:dyDescent="0.55000000000000004">
      <c r="E118"/>
      <c r="H118"/>
      <c r="I118"/>
      <c r="L118"/>
    </row>
    <row r="119" spans="1:19" x14ac:dyDescent="0.55000000000000004">
      <c r="E119"/>
      <c r="H119"/>
      <c r="I119"/>
      <c r="L119"/>
    </row>
    <row r="120" spans="1:19" x14ac:dyDescent="0.55000000000000004">
      <c r="E120"/>
      <c r="H120"/>
      <c r="I120"/>
      <c r="L120"/>
    </row>
    <row r="121" spans="1:19" x14ac:dyDescent="0.55000000000000004">
      <c r="B121"/>
      <c r="E121"/>
      <c r="H121"/>
      <c r="I121"/>
      <c r="L121"/>
    </row>
    <row r="122" spans="1:19" x14ac:dyDescent="0.55000000000000004">
      <c r="B122"/>
      <c r="E122"/>
      <c r="H122"/>
      <c r="I122"/>
      <c r="L122"/>
    </row>
    <row r="123" spans="1:19" x14ac:dyDescent="0.55000000000000004">
      <c r="B123"/>
      <c r="E123"/>
      <c r="H123"/>
      <c r="I123"/>
      <c r="L123"/>
    </row>
    <row r="124" spans="1:19" x14ac:dyDescent="0.55000000000000004">
      <c r="B124"/>
      <c r="E124"/>
      <c r="H124"/>
      <c r="I124"/>
      <c r="L124"/>
    </row>
    <row r="125" spans="1:19" x14ac:dyDescent="0.55000000000000004">
      <c r="B125"/>
      <c r="E125"/>
      <c r="H125"/>
      <c r="I125"/>
      <c r="L125"/>
    </row>
    <row r="126" spans="1:19" x14ac:dyDescent="0.55000000000000004">
      <c r="B126"/>
      <c r="E126"/>
      <c r="H126"/>
      <c r="I126"/>
      <c r="L126"/>
    </row>
    <row r="127" spans="1:19" x14ac:dyDescent="0.55000000000000004">
      <c r="B127"/>
      <c r="E127"/>
      <c r="H127"/>
      <c r="I127"/>
      <c r="L127"/>
    </row>
    <row r="128" spans="1:19" x14ac:dyDescent="0.55000000000000004">
      <c r="B128"/>
      <c r="E128"/>
      <c r="H128"/>
      <c r="I128"/>
      <c r="L128"/>
    </row>
    <row r="129" spans="2:12" x14ac:dyDescent="0.55000000000000004">
      <c r="B129"/>
      <c r="E129"/>
      <c r="H129"/>
      <c r="I129"/>
      <c r="L129"/>
    </row>
    <row r="130" spans="2:12" x14ac:dyDescent="0.55000000000000004">
      <c r="B130"/>
      <c r="E130"/>
      <c r="H130"/>
      <c r="I130"/>
      <c r="L130"/>
    </row>
    <row r="131" spans="2:12" x14ac:dyDescent="0.55000000000000004">
      <c r="B131"/>
      <c r="E131"/>
      <c r="H131"/>
      <c r="I131"/>
      <c r="L131"/>
    </row>
    <row r="132" spans="2:12" x14ac:dyDescent="0.55000000000000004">
      <c r="B132"/>
      <c r="E132"/>
      <c r="H132"/>
      <c r="I132"/>
      <c r="L132"/>
    </row>
    <row r="133" spans="2:12" x14ac:dyDescent="0.55000000000000004">
      <c r="B133"/>
      <c r="E133"/>
      <c r="H133"/>
      <c r="I133"/>
      <c r="L133"/>
    </row>
    <row r="134" spans="2:12" x14ac:dyDescent="0.55000000000000004">
      <c r="B134"/>
      <c r="E134"/>
      <c r="H134"/>
      <c r="I134"/>
      <c r="L134"/>
    </row>
    <row r="135" spans="2:12" x14ac:dyDescent="0.55000000000000004">
      <c r="B135"/>
      <c r="E135"/>
      <c r="H135"/>
      <c r="I135"/>
      <c r="L135"/>
    </row>
    <row r="136" spans="2:12" x14ac:dyDescent="0.55000000000000004">
      <c r="B136"/>
      <c r="E136"/>
      <c r="H136"/>
      <c r="I136"/>
      <c r="L136"/>
    </row>
    <row r="137" spans="2:12" x14ac:dyDescent="0.55000000000000004">
      <c r="B137"/>
      <c r="E137"/>
      <c r="H137"/>
      <c r="I137"/>
      <c r="L137"/>
    </row>
    <row r="138" spans="2:12" x14ac:dyDescent="0.55000000000000004">
      <c r="B138"/>
      <c r="E138"/>
      <c r="H138"/>
      <c r="I138"/>
      <c r="L138"/>
    </row>
    <row r="139" spans="2:12" x14ac:dyDescent="0.55000000000000004">
      <c r="B139"/>
      <c r="E139"/>
      <c r="H139"/>
      <c r="I139"/>
      <c r="L139"/>
    </row>
    <row r="140" spans="2:12" x14ac:dyDescent="0.55000000000000004">
      <c r="B140"/>
      <c r="E140"/>
      <c r="H140"/>
      <c r="I140"/>
      <c r="L140"/>
    </row>
    <row r="141" spans="2:12" x14ac:dyDescent="0.55000000000000004">
      <c r="B141"/>
      <c r="E141"/>
      <c r="H141"/>
      <c r="I141"/>
      <c r="L141"/>
    </row>
    <row r="142" spans="2:12" x14ac:dyDescent="0.55000000000000004">
      <c r="B142"/>
      <c r="E142"/>
      <c r="H142"/>
      <c r="I142"/>
      <c r="L142"/>
    </row>
    <row r="143" spans="2:12" x14ac:dyDescent="0.55000000000000004">
      <c r="B143"/>
      <c r="E143"/>
      <c r="H143"/>
      <c r="I143"/>
      <c r="L143"/>
    </row>
    <row r="144" spans="2:12" x14ac:dyDescent="0.55000000000000004">
      <c r="B144"/>
      <c r="E144"/>
      <c r="H144"/>
      <c r="I144"/>
      <c r="L144"/>
    </row>
    <row r="145" spans="2:12" x14ac:dyDescent="0.55000000000000004">
      <c r="B145"/>
      <c r="E145"/>
      <c r="H145"/>
      <c r="I145"/>
      <c r="L145"/>
    </row>
    <row r="146" spans="2:12" x14ac:dyDescent="0.55000000000000004">
      <c r="B146"/>
      <c r="E146"/>
      <c r="H146"/>
      <c r="I146"/>
      <c r="L146"/>
    </row>
    <row r="147" spans="2:12" x14ac:dyDescent="0.55000000000000004">
      <c r="B147"/>
      <c r="E147"/>
      <c r="H147"/>
      <c r="I147"/>
      <c r="L147"/>
    </row>
    <row r="148" spans="2:12" x14ac:dyDescent="0.55000000000000004">
      <c r="B148"/>
      <c r="E148"/>
      <c r="H148"/>
      <c r="I148"/>
      <c r="L148"/>
    </row>
    <row r="149" spans="2:12" x14ac:dyDescent="0.55000000000000004">
      <c r="B149"/>
      <c r="E149"/>
      <c r="H149"/>
      <c r="I149"/>
      <c r="L149"/>
    </row>
    <row r="150" spans="2:12" x14ac:dyDescent="0.55000000000000004">
      <c r="B150"/>
      <c r="E150"/>
      <c r="H150"/>
      <c r="I150"/>
      <c r="L150"/>
    </row>
    <row r="151" spans="2:12" x14ac:dyDescent="0.55000000000000004">
      <c r="B151"/>
      <c r="E151"/>
      <c r="H151"/>
      <c r="I151"/>
      <c r="L151"/>
    </row>
    <row r="152" spans="2:12" x14ac:dyDescent="0.55000000000000004">
      <c r="B152"/>
      <c r="E152"/>
      <c r="H152"/>
      <c r="I152"/>
      <c r="L152"/>
    </row>
    <row r="153" spans="2:12" x14ac:dyDescent="0.55000000000000004">
      <c r="B153"/>
      <c r="E153"/>
      <c r="H153"/>
      <c r="I153"/>
      <c r="L153"/>
    </row>
    <row r="154" spans="2:12" x14ac:dyDescent="0.55000000000000004">
      <c r="B154"/>
      <c r="E154"/>
      <c r="H154"/>
      <c r="I154"/>
      <c r="L154"/>
    </row>
    <row r="155" spans="2:12" x14ac:dyDescent="0.55000000000000004">
      <c r="B155"/>
      <c r="E155"/>
      <c r="H155"/>
      <c r="I155"/>
      <c r="L155"/>
    </row>
    <row r="156" spans="2:12" x14ac:dyDescent="0.55000000000000004">
      <c r="B156"/>
      <c r="E156"/>
      <c r="H156"/>
      <c r="I156"/>
      <c r="L156"/>
    </row>
    <row r="157" spans="2:12" x14ac:dyDescent="0.55000000000000004">
      <c r="B157"/>
      <c r="E157"/>
      <c r="H157"/>
      <c r="I157"/>
      <c r="L157"/>
    </row>
    <row r="158" spans="2:12" x14ac:dyDescent="0.55000000000000004">
      <c r="B158"/>
      <c r="E158"/>
      <c r="H158"/>
      <c r="I158"/>
      <c r="L158"/>
    </row>
    <row r="159" spans="2:12" x14ac:dyDescent="0.55000000000000004">
      <c r="B159"/>
      <c r="E159"/>
      <c r="H159"/>
      <c r="I159"/>
      <c r="L159"/>
    </row>
    <row r="160" spans="2:12" x14ac:dyDescent="0.55000000000000004">
      <c r="B160"/>
      <c r="E160"/>
      <c r="H160"/>
      <c r="I160"/>
      <c r="L160"/>
    </row>
    <row r="161" spans="2:12" x14ac:dyDescent="0.55000000000000004">
      <c r="B161"/>
      <c r="E161"/>
      <c r="H161"/>
      <c r="I161"/>
      <c r="L161"/>
    </row>
    <row r="162" spans="2:12" x14ac:dyDescent="0.55000000000000004">
      <c r="B162"/>
      <c r="E162"/>
      <c r="H162"/>
      <c r="I162"/>
      <c r="L162"/>
    </row>
    <row r="163" spans="2:12" x14ac:dyDescent="0.55000000000000004">
      <c r="B163"/>
      <c r="E163"/>
      <c r="H163"/>
      <c r="I163"/>
      <c r="L163"/>
    </row>
    <row r="164" spans="2:12" x14ac:dyDescent="0.55000000000000004">
      <c r="B164"/>
      <c r="E164"/>
      <c r="H164"/>
      <c r="I164"/>
      <c r="L164"/>
    </row>
    <row r="165" spans="2:12" x14ac:dyDescent="0.55000000000000004">
      <c r="B165"/>
      <c r="E165"/>
      <c r="H165"/>
      <c r="I165"/>
      <c r="L165"/>
    </row>
    <row r="166" spans="2:12" x14ac:dyDescent="0.55000000000000004">
      <c r="B166"/>
      <c r="E166"/>
      <c r="H166"/>
      <c r="I166"/>
      <c r="L166"/>
    </row>
    <row r="167" spans="2:12" x14ac:dyDescent="0.55000000000000004">
      <c r="B167"/>
      <c r="E167"/>
      <c r="H167"/>
      <c r="I167"/>
      <c r="L167"/>
    </row>
    <row r="168" spans="2:12" x14ac:dyDescent="0.55000000000000004">
      <c r="B168"/>
      <c r="E168"/>
      <c r="H168"/>
      <c r="I168"/>
      <c r="L168"/>
    </row>
    <row r="169" spans="2:12" x14ac:dyDescent="0.55000000000000004">
      <c r="B169"/>
      <c r="E169"/>
      <c r="H169"/>
      <c r="I169"/>
      <c r="L169"/>
    </row>
    <row r="170" spans="2:12" x14ac:dyDescent="0.55000000000000004">
      <c r="B170"/>
      <c r="E170"/>
      <c r="H170"/>
      <c r="I170"/>
      <c r="L170"/>
    </row>
    <row r="171" spans="2:12" x14ac:dyDescent="0.55000000000000004">
      <c r="B171"/>
      <c r="E171"/>
      <c r="H171"/>
      <c r="I171"/>
      <c r="L171"/>
    </row>
    <row r="172" spans="2:12" x14ac:dyDescent="0.55000000000000004">
      <c r="B172"/>
      <c r="E172"/>
      <c r="H172"/>
      <c r="I172"/>
      <c r="L172"/>
    </row>
    <row r="173" spans="2:12" x14ac:dyDescent="0.55000000000000004">
      <c r="B173"/>
      <c r="E173"/>
      <c r="H173"/>
      <c r="I173"/>
      <c r="L173"/>
    </row>
    <row r="174" spans="2:12" x14ac:dyDescent="0.55000000000000004">
      <c r="B174"/>
      <c r="E174"/>
      <c r="H174"/>
      <c r="I174"/>
      <c r="L174"/>
    </row>
    <row r="175" spans="2:12" x14ac:dyDescent="0.55000000000000004">
      <c r="B175"/>
      <c r="E175"/>
      <c r="H175"/>
      <c r="I175"/>
      <c r="L175"/>
    </row>
    <row r="176" spans="2:12" x14ac:dyDescent="0.55000000000000004">
      <c r="B176"/>
      <c r="E176"/>
      <c r="H176"/>
      <c r="I176"/>
      <c r="L176"/>
    </row>
    <row r="177" spans="2:12" x14ac:dyDescent="0.55000000000000004">
      <c r="B177"/>
      <c r="E177"/>
      <c r="H177"/>
      <c r="I177"/>
      <c r="L177"/>
    </row>
    <row r="178" spans="2:12" x14ac:dyDescent="0.55000000000000004">
      <c r="B178"/>
      <c r="E178"/>
      <c r="H178"/>
      <c r="I178"/>
      <c r="L178"/>
    </row>
    <row r="179" spans="2:12" x14ac:dyDescent="0.55000000000000004">
      <c r="B179"/>
      <c r="E179"/>
      <c r="H179"/>
      <c r="I179"/>
      <c r="L179"/>
    </row>
    <row r="180" spans="2:12" x14ac:dyDescent="0.55000000000000004">
      <c r="B180"/>
      <c r="E180"/>
      <c r="H180"/>
      <c r="I180"/>
      <c r="L180"/>
    </row>
    <row r="181" spans="2:12" x14ac:dyDescent="0.55000000000000004">
      <c r="B181"/>
      <c r="E181"/>
      <c r="H181"/>
      <c r="I181"/>
      <c r="L181"/>
    </row>
    <row r="182" spans="2:12" x14ac:dyDescent="0.55000000000000004">
      <c r="B182"/>
      <c r="E182"/>
      <c r="H182"/>
      <c r="I182"/>
      <c r="L182"/>
    </row>
    <row r="183" spans="2:12" x14ac:dyDescent="0.55000000000000004">
      <c r="B183"/>
      <c r="E183"/>
      <c r="H183"/>
      <c r="I183"/>
      <c r="L183"/>
    </row>
    <row r="184" spans="2:12" x14ac:dyDescent="0.55000000000000004">
      <c r="B184"/>
      <c r="E184"/>
      <c r="H184"/>
      <c r="I184"/>
      <c r="L184"/>
    </row>
    <row r="185" spans="2:12" x14ac:dyDescent="0.55000000000000004">
      <c r="B185"/>
      <c r="E185"/>
      <c r="H185"/>
      <c r="I185"/>
      <c r="L185"/>
    </row>
    <row r="186" spans="2:12" x14ac:dyDescent="0.55000000000000004">
      <c r="B186"/>
      <c r="E186"/>
      <c r="H186"/>
      <c r="I186"/>
      <c r="L186"/>
    </row>
    <row r="187" spans="2:12" x14ac:dyDescent="0.55000000000000004">
      <c r="B187"/>
      <c r="E187"/>
      <c r="H187"/>
      <c r="I187"/>
      <c r="L187"/>
    </row>
    <row r="188" spans="2:12" x14ac:dyDescent="0.55000000000000004">
      <c r="B188"/>
      <c r="E188"/>
      <c r="H188"/>
      <c r="I188"/>
      <c r="L188"/>
    </row>
    <row r="189" spans="2:12" x14ac:dyDescent="0.55000000000000004">
      <c r="B189"/>
      <c r="E189"/>
      <c r="H189"/>
      <c r="I189"/>
      <c r="L189"/>
    </row>
    <row r="190" spans="2:12" x14ac:dyDescent="0.55000000000000004">
      <c r="B190"/>
      <c r="E190"/>
      <c r="H190"/>
      <c r="I190"/>
      <c r="L190"/>
    </row>
    <row r="191" spans="2:12" x14ac:dyDescent="0.55000000000000004">
      <c r="B191"/>
      <c r="E191"/>
      <c r="H191"/>
      <c r="I191"/>
      <c r="L191"/>
    </row>
    <row r="192" spans="2:12" x14ac:dyDescent="0.55000000000000004">
      <c r="B192"/>
      <c r="E192"/>
      <c r="H192"/>
      <c r="I192"/>
      <c r="L192"/>
    </row>
    <row r="193" spans="2:12" x14ac:dyDescent="0.55000000000000004">
      <c r="B193"/>
      <c r="E193"/>
      <c r="H193"/>
      <c r="I193"/>
      <c r="L193"/>
    </row>
    <row r="194" spans="2:12" x14ac:dyDescent="0.55000000000000004">
      <c r="B194"/>
      <c r="E194"/>
      <c r="H194"/>
      <c r="I194"/>
      <c r="L194"/>
    </row>
    <row r="195" spans="2:12" x14ac:dyDescent="0.55000000000000004">
      <c r="B195"/>
      <c r="E195"/>
      <c r="H195"/>
      <c r="I195"/>
      <c r="L195"/>
    </row>
    <row r="196" spans="2:12" x14ac:dyDescent="0.55000000000000004">
      <c r="B196"/>
      <c r="E196"/>
      <c r="H196"/>
      <c r="I196"/>
      <c r="L196"/>
    </row>
    <row r="197" spans="2:12" x14ac:dyDescent="0.55000000000000004">
      <c r="B197"/>
      <c r="E197"/>
      <c r="H197"/>
      <c r="I197"/>
      <c r="L197"/>
    </row>
    <row r="198" spans="2:12" x14ac:dyDescent="0.55000000000000004">
      <c r="B198"/>
      <c r="E198"/>
      <c r="H198"/>
      <c r="I198"/>
      <c r="L198"/>
    </row>
    <row r="199" spans="2:12" x14ac:dyDescent="0.55000000000000004">
      <c r="B199"/>
      <c r="E199"/>
      <c r="H199"/>
      <c r="I199"/>
      <c r="L199"/>
    </row>
    <row r="200" spans="2:12" x14ac:dyDescent="0.55000000000000004">
      <c r="B200"/>
      <c r="E200"/>
      <c r="H200"/>
      <c r="I200"/>
      <c r="L200"/>
    </row>
    <row r="201" spans="2:12" x14ac:dyDescent="0.55000000000000004">
      <c r="B201"/>
      <c r="E201"/>
      <c r="H201"/>
      <c r="I201"/>
      <c r="L201"/>
    </row>
    <row r="202" spans="2:12" x14ac:dyDescent="0.55000000000000004">
      <c r="B202"/>
      <c r="E202"/>
      <c r="H202"/>
      <c r="I202"/>
      <c r="L202"/>
    </row>
    <row r="203" spans="2:12" x14ac:dyDescent="0.55000000000000004">
      <c r="B203"/>
      <c r="E203"/>
      <c r="H203"/>
      <c r="I203"/>
      <c r="L203"/>
    </row>
    <row r="204" spans="2:12" x14ac:dyDescent="0.55000000000000004">
      <c r="B204"/>
      <c r="E204"/>
      <c r="H204"/>
      <c r="I204"/>
      <c r="L204"/>
    </row>
    <row r="205" spans="2:12" x14ac:dyDescent="0.55000000000000004">
      <c r="B205"/>
      <c r="E205"/>
      <c r="H205"/>
      <c r="I205"/>
      <c r="L205"/>
    </row>
    <row r="206" spans="2:12" x14ac:dyDescent="0.55000000000000004">
      <c r="B206"/>
      <c r="E206"/>
      <c r="H206"/>
      <c r="I206"/>
      <c r="L206"/>
    </row>
    <row r="207" spans="2:12" x14ac:dyDescent="0.55000000000000004">
      <c r="B207"/>
      <c r="E207"/>
      <c r="H207"/>
      <c r="I207"/>
      <c r="L207"/>
    </row>
    <row r="208" spans="2:12" x14ac:dyDescent="0.55000000000000004">
      <c r="B208"/>
      <c r="E208"/>
      <c r="H208"/>
      <c r="I208"/>
      <c r="L208"/>
    </row>
    <row r="209" spans="2:12" x14ac:dyDescent="0.55000000000000004">
      <c r="B209"/>
      <c r="E209"/>
      <c r="H209"/>
      <c r="I209"/>
      <c r="L209"/>
    </row>
    <row r="210" spans="2:12" x14ac:dyDescent="0.55000000000000004">
      <c r="B210"/>
      <c r="E210"/>
      <c r="H210"/>
      <c r="I210"/>
      <c r="L210"/>
    </row>
    <row r="211" spans="2:12" x14ac:dyDescent="0.55000000000000004">
      <c r="B211"/>
      <c r="E211"/>
      <c r="H211"/>
      <c r="I211"/>
      <c r="L211"/>
    </row>
    <row r="212" spans="2:12" x14ac:dyDescent="0.55000000000000004">
      <c r="B212"/>
      <c r="E212"/>
      <c r="H212"/>
      <c r="I212"/>
      <c r="L212"/>
    </row>
    <row r="213" spans="2:12" x14ac:dyDescent="0.55000000000000004">
      <c r="B213"/>
      <c r="E213"/>
      <c r="H213"/>
      <c r="I213"/>
      <c r="L213"/>
    </row>
    <row r="214" spans="2:12" x14ac:dyDescent="0.55000000000000004">
      <c r="B214"/>
      <c r="E214"/>
      <c r="H214"/>
      <c r="I214"/>
      <c r="L214"/>
    </row>
    <row r="215" spans="2:12" x14ac:dyDescent="0.55000000000000004">
      <c r="B215"/>
      <c r="E215"/>
      <c r="H215"/>
      <c r="I215"/>
      <c r="L215"/>
    </row>
    <row r="216" spans="2:12" x14ac:dyDescent="0.55000000000000004">
      <c r="B216"/>
      <c r="E216"/>
      <c r="H216"/>
      <c r="I216"/>
      <c r="L216"/>
    </row>
    <row r="217" spans="2:12" x14ac:dyDescent="0.55000000000000004">
      <c r="B217"/>
      <c r="E217"/>
      <c r="H217"/>
      <c r="I217"/>
      <c r="L217"/>
    </row>
    <row r="218" spans="2:12" x14ac:dyDescent="0.55000000000000004">
      <c r="B218"/>
      <c r="E218"/>
      <c r="H218"/>
      <c r="I218"/>
      <c r="L218"/>
    </row>
    <row r="219" spans="2:12" x14ac:dyDescent="0.55000000000000004">
      <c r="B219"/>
      <c r="E219"/>
      <c r="H219"/>
      <c r="I219"/>
      <c r="L219"/>
    </row>
    <row r="220" spans="2:12" x14ac:dyDescent="0.55000000000000004">
      <c r="B220"/>
      <c r="E220"/>
      <c r="H220"/>
      <c r="I220"/>
      <c r="L220"/>
    </row>
    <row r="221" spans="2:12" x14ac:dyDescent="0.55000000000000004">
      <c r="B221"/>
      <c r="E221"/>
      <c r="H221"/>
      <c r="I221"/>
      <c r="L221"/>
    </row>
    <row r="222" spans="2:12" x14ac:dyDescent="0.55000000000000004">
      <c r="B222"/>
      <c r="E222"/>
      <c r="H222"/>
      <c r="I222"/>
      <c r="L222"/>
    </row>
    <row r="223" spans="2:12" x14ac:dyDescent="0.55000000000000004">
      <c r="B223"/>
      <c r="E223"/>
      <c r="H223"/>
      <c r="I223"/>
      <c r="L223"/>
    </row>
    <row r="224" spans="2:12" x14ac:dyDescent="0.55000000000000004">
      <c r="B224"/>
      <c r="E224"/>
      <c r="H224"/>
      <c r="I224"/>
      <c r="L224"/>
    </row>
    <row r="225" spans="2:12" x14ac:dyDescent="0.55000000000000004">
      <c r="B225"/>
      <c r="E225"/>
      <c r="H225"/>
      <c r="I225"/>
      <c r="L225"/>
    </row>
    <row r="226" spans="2:12" x14ac:dyDescent="0.55000000000000004">
      <c r="B226"/>
      <c r="E226"/>
      <c r="H226"/>
      <c r="I226"/>
      <c r="L226"/>
    </row>
    <row r="227" spans="2:12" x14ac:dyDescent="0.55000000000000004">
      <c r="B227"/>
      <c r="E227"/>
      <c r="H227"/>
      <c r="I227"/>
      <c r="L227"/>
    </row>
    <row r="228" spans="2:12" x14ac:dyDescent="0.55000000000000004">
      <c r="B228"/>
      <c r="E228"/>
      <c r="H228"/>
      <c r="I228"/>
      <c r="L228"/>
    </row>
    <row r="229" spans="2:12" x14ac:dyDescent="0.55000000000000004">
      <c r="B229"/>
      <c r="E229"/>
      <c r="H229"/>
      <c r="I229"/>
      <c r="L229"/>
    </row>
    <row r="230" spans="2:12" x14ac:dyDescent="0.55000000000000004">
      <c r="B230"/>
      <c r="E230"/>
      <c r="H230"/>
      <c r="I230"/>
      <c r="L230"/>
    </row>
    <row r="231" spans="2:12" x14ac:dyDescent="0.55000000000000004">
      <c r="B231"/>
      <c r="E231"/>
      <c r="H231"/>
      <c r="I231"/>
      <c r="L231"/>
    </row>
    <row r="232" spans="2:12" x14ac:dyDescent="0.55000000000000004">
      <c r="B232"/>
      <c r="E232"/>
      <c r="H232"/>
      <c r="I232"/>
      <c r="L232"/>
    </row>
    <row r="233" spans="2:12" x14ac:dyDescent="0.55000000000000004">
      <c r="B233"/>
      <c r="E233"/>
      <c r="H233"/>
      <c r="I233"/>
      <c r="L233"/>
    </row>
    <row r="234" spans="2:12" x14ac:dyDescent="0.55000000000000004">
      <c r="B234"/>
      <c r="E234"/>
      <c r="H234"/>
      <c r="I234"/>
      <c r="L234"/>
    </row>
    <row r="235" spans="2:12" x14ac:dyDescent="0.55000000000000004">
      <c r="B235"/>
      <c r="E235"/>
      <c r="H235"/>
      <c r="I235"/>
      <c r="L235"/>
    </row>
    <row r="236" spans="2:12" x14ac:dyDescent="0.55000000000000004">
      <c r="B236"/>
      <c r="E236"/>
      <c r="H236"/>
      <c r="I236"/>
      <c r="L236"/>
    </row>
    <row r="237" spans="2:12" x14ac:dyDescent="0.55000000000000004">
      <c r="B237"/>
      <c r="E237"/>
      <c r="H237"/>
      <c r="I237"/>
      <c r="L237"/>
    </row>
    <row r="238" spans="2:12" x14ac:dyDescent="0.55000000000000004">
      <c r="B238"/>
      <c r="E238"/>
      <c r="H238"/>
      <c r="I238"/>
      <c r="L238"/>
    </row>
    <row r="239" spans="2:12" x14ac:dyDescent="0.55000000000000004">
      <c r="B239"/>
      <c r="E239"/>
      <c r="H239"/>
      <c r="I239"/>
      <c r="L239"/>
    </row>
    <row r="240" spans="2:12" x14ac:dyDescent="0.55000000000000004">
      <c r="B240"/>
      <c r="E240"/>
      <c r="H240"/>
      <c r="I240"/>
      <c r="L240"/>
    </row>
    <row r="241" spans="2:12" x14ac:dyDescent="0.55000000000000004">
      <c r="B241"/>
      <c r="E241"/>
      <c r="H241"/>
      <c r="I241"/>
      <c r="L241"/>
    </row>
    <row r="242" spans="2:12" x14ac:dyDescent="0.55000000000000004">
      <c r="B242"/>
      <c r="E242"/>
      <c r="H242"/>
      <c r="I242"/>
      <c r="L242"/>
    </row>
    <row r="243" spans="2:12" x14ac:dyDescent="0.55000000000000004">
      <c r="B243"/>
      <c r="E243"/>
      <c r="H243"/>
      <c r="I243"/>
      <c r="L243"/>
    </row>
    <row r="244" spans="2:12" x14ac:dyDescent="0.55000000000000004">
      <c r="B244"/>
      <c r="E244"/>
      <c r="H244"/>
      <c r="I244"/>
      <c r="L244"/>
    </row>
    <row r="245" spans="2:12" x14ac:dyDescent="0.55000000000000004">
      <c r="B245"/>
      <c r="E245"/>
      <c r="H245"/>
      <c r="I245"/>
      <c r="L245"/>
    </row>
    <row r="246" spans="2:12" x14ac:dyDescent="0.55000000000000004">
      <c r="B246"/>
      <c r="E246"/>
      <c r="H246"/>
      <c r="I246"/>
      <c r="L246"/>
    </row>
    <row r="247" spans="2:12" x14ac:dyDescent="0.55000000000000004">
      <c r="B247"/>
      <c r="E247"/>
      <c r="H247"/>
      <c r="I247"/>
      <c r="L247"/>
    </row>
    <row r="248" spans="2:12" x14ac:dyDescent="0.55000000000000004">
      <c r="B248"/>
      <c r="E248"/>
      <c r="H248"/>
      <c r="I248"/>
      <c r="L248"/>
    </row>
    <row r="249" spans="2:12" x14ac:dyDescent="0.55000000000000004">
      <c r="B249"/>
      <c r="E249"/>
      <c r="H249"/>
      <c r="I249"/>
      <c r="L249"/>
    </row>
    <row r="250" spans="2:12" x14ac:dyDescent="0.55000000000000004">
      <c r="B250"/>
      <c r="E250"/>
      <c r="H250"/>
      <c r="I250"/>
      <c r="L250"/>
    </row>
    <row r="251" spans="2:12" x14ac:dyDescent="0.55000000000000004">
      <c r="B251"/>
      <c r="E251"/>
      <c r="H251"/>
      <c r="I251"/>
      <c r="L251"/>
    </row>
    <row r="252" spans="2:12" x14ac:dyDescent="0.55000000000000004">
      <c r="B252"/>
      <c r="E252"/>
      <c r="H252"/>
      <c r="I252"/>
      <c r="L252"/>
    </row>
    <row r="253" spans="2:12" x14ac:dyDescent="0.55000000000000004">
      <c r="B253"/>
      <c r="E253"/>
      <c r="H253"/>
      <c r="I253"/>
      <c r="L253"/>
    </row>
    <row r="254" spans="2:12" x14ac:dyDescent="0.55000000000000004">
      <c r="B254"/>
      <c r="E254"/>
      <c r="H254"/>
      <c r="I254"/>
      <c r="L254"/>
    </row>
    <row r="255" spans="2:12" x14ac:dyDescent="0.55000000000000004">
      <c r="B255"/>
      <c r="E255"/>
      <c r="H255"/>
      <c r="I255"/>
      <c r="L255"/>
    </row>
    <row r="256" spans="2:12" x14ac:dyDescent="0.55000000000000004">
      <c r="B256"/>
      <c r="E256"/>
      <c r="H256"/>
      <c r="I256"/>
      <c r="L256"/>
    </row>
    <row r="257" spans="2:12" x14ac:dyDescent="0.55000000000000004">
      <c r="B257"/>
      <c r="E257"/>
      <c r="H257"/>
      <c r="I257"/>
      <c r="L257"/>
    </row>
    <row r="258" spans="2:12" x14ac:dyDescent="0.55000000000000004">
      <c r="B258"/>
      <c r="E258"/>
      <c r="H258"/>
      <c r="I258"/>
      <c r="L258"/>
    </row>
    <row r="259" spans="2:12" x14ac:dyDescent="0.55000000000000004">
      <c r="B259"/>
      <c r="E259"/>
      <c r="H259"/>
      <c r="I259"/>
      <c r="L259"/>
    </row>
    <row r="260" spans="2:12" x14ac:dyDescent="0.55000000000000004">
      <c r="B260"/>
      <c r="E260"/>
      <c r="H260"/>
      <c r="I260"/>
      <c r="L260"/>
    </row>
    <row r="261" spans="2:12" x14ac:dyDescent="0.55000000000000004">
      <c r="B261"/>
      <c r="E261"/>
      <c r="H261"/>
      <c r="I261"/>
      <c r="L261"/>
    </row>
    <row r="262" spans="2:12" x14ac:dyDescent="0.55000000000000004">
      <c r="B262"/>
      <c r="E262"/>
      <c r="H262"/>
      <c r="I262"/>
      <c r="L262"/>
    </row>
    <row r="263" spans="2:12" x14ac:dyDescent="0.55000000000000004">
      <c r="B263"/>
      <c r="E263"/>
      <c r="H263"/>
      <c r="I263"/>
      <c r="L263"/>
    </row>
    <row r="264" spans="2:12" x14ac:dyDescent="0.55000000000000004">
      <c r="B264"/>
      <c r="E264"/>
      <c r="H264"/>
      <c r="I264"/>
      <c r="L264"/>
    </row>
    <row r="265" spans="2:12" x14ac:dyDescent="0.55000000000000004">
      <c r="B265"/>
      <c r="E265"/>
      <c r="H265"/>
      <c r="I265"/>
      <c r="L265"/>
    </row>
    <row r="266" spans="2:12" x14ac:dyDescent="0.55000000000000004">
      <c r="B266"/>
      <c r="E266"/>
      <c r="H266"/>
      <c r="I266"/>
      <c r="L266"/>
    </row>
    <row r="267" spans="2:12" x14ac:dyDescent="0.55000000000000004">
      <c r="B267"/>
      <c r="E267"/>
      <c r="H267"/>
      <c r="I267"/>
      <c r="L267"/>
    </row>
    <row r="268" spans="2:12" x14ac:dyDescent="0.55000000000000004">
      <c r="B268"/>
      <c r="E268"/>
      <c r="H268"/>
      <c r="I268"/>
      <c r="L268"/>
    </row>
    <row r="269" spans="2:12" x14ac:dyDescent="0.55000000000000004">
      <c r="B269"/>
      <c r="E269"/>
      <c r="H269"/>
      <c r="I269"/>
      <c r="L269"/>
    </row>
    <row r="270" spans="2:12" x14ac:dyDescent="0.55000000000000004">
      <c r="B270"/>
      <c r="E270"/>
      <c r="H270"/>
      <c r="I270"/>
      <c r="L270"/>
    </row>
    <row r="271" spans="2:12" x14ac:dyDescent="0.55000000000000004">
      <c r="B271"/>
      <c r="E271"/>
      <c r="H271"/>
      <c r="I271"/>
      <c r="L271"/>
    </row>
    <row r="272" spans="2:12" x14ac:dyDescent="0.55000000000000004">
      <c r="B272"/>
      <c r="E272"/>
      <c r="H272"/>
      <c r="I272"/>
      <c r="L272"/>
    </row>
    <row r="273" spans="2:12" x14ac:dyDescent="0.55000000000000004">
      <c r="B273"/>
      <c r="E273"/>
      <c r="H273"/>
      <c r="I273"/>
      <c r="L273"/>
    </row>
    <row r="274" spans="2:12" x14ac:dyDescent="0.55000000000000004">
      <c r="B274"/>
      <c r="E274"/>
      <c r="H274"/>
      <c r="I274"/>
      <c r="L274"/>
    </row>
    <row r="275" spans="2:12" x14ac:dyDescent="0.55000000000000004">
      <c r="B275"/>
      <c r="E275"/>
      <c r="H275"/>
      <c r="I275"/>
      <c r="L275"/>
    </row>
    <row r="276" spans="2:12" x14ac:dyDescent="0.55000000000000004">
      <c r="B276"/>
      <c r="E276"/>
      <c r="H276"/>
      <c r="I276"/>
      <c r="L276"/>
    </row>
    <row r="277" spans="2:12" x14ac:dyDescent="0.55000000000000004">
      <c r="B277"/>
      <c r="E277"/>
      <c r="H277"/>
      <c r="I277"/>
      <c r="L277"/>
    </row>
    <row r="278" spans="2:12" x14ac:dyDescent="0.55000000000000004">
      <c r="B278"/>
      <c r="E278"/>
      <c r="H278"/>
      <c r="I278"/>
      <c r="L278"/>
    </row>
    <row r="279" spans="2:12" x14ac:dyDescent="0.55000000000000004">
      <c r="B279"/>
      <c r="E279"/>
      <c r="H279"/>
      <c r="I279"/>
      <c r="L279"/>
    </row>
    <row r="280" spans="2:12" x14ac:dyDescent="0.55000000000000004">
      <c r="B280"/>
      <c r="E280"/>
      <c r="H280"/>
      <c r="I280"/>
      <c r="L280"/>
    </row>
    <row r="281" spans="2:12" x14ac:dyDescent="0.55000000000000004">
      <c r="B281"/>
      <c r="E281"/>
      <c r="H281"/>
      <c r="I281"/>
      <c r="L281"/>
    </row>
    <row r="282" spans="2:12" x14ac:dyDescent="0.55000000000000004">
      <c r="B282"/>
      <c r="E282"/>
      <c r="H282"/>
      <c r="I282"/>
      <c r="L282"/>
    </row>
    <row r="283" spans="2:12" x14ac:dyDescent="0.55000000000000004">
      <c r="B283"/>
      <c r="E283"/>
      <c r="H283"/>
      <c r="I283"/>
      <c r="L283"/>
    </row>
    <row r="284" spans="2:12" x14ac:dyDescent="0.55000000000000004">
      <c r="B284"/>
      <c r="E284"/>
      <c r="H284"/>
      <c r="I284"/>
      <c r="L284"/>
    </row>
    <row r="285" spans="2:12" x14ac:dyDescent="0.55000000000000004">
      <c r="B285"/>
      <c r="E285"/>
      <c r="H285"/>
      <c r="I285"/>
      <c r="L285"/>
    </row>
    <row r="286" spans="2:12" x14ac:dyDescent="0.55000000000000004">
      <c r="B286"/>
      <c r="E286"/>
      <c r="H286"/>
      <c r="I286"/>
      <c r="L286"/>
    </row>
    <row r="287" spans="2:12" x14ac:dyDescent="0.55000000000000004">
      <c r="B287"/>
      <c r="E287"/>
      <c r="H287"/>
      <c r="I287"/>
      <c r="L287"/>
    </row>
    <row r="288" spans="2:12" x14ac:dyDescent="0.55000000000000004">
      <c r="B288"/>
      <c r="E288"/>
      <c r="H288"/>
      <c r="I288"/>
      <c r="L288"/>
    </row>
    <row r="289" spans="2:12" x14ac:dyDescent="0.55000000000000004">
      <c r="B289"/>
      <c r="E289"/>
      <c r="H289"/>
      <c r="I289"/>
      <c r="L289"/>
    </row>
    <row r="290" spans="2:12" x14ac:dyDescent="0.55000000000000004">
      <c r="B290"/>
      <c r="E290"/>
      <c r="H290"/>
      <c r="I290"/>
      <c r="L290"/>
    </row>
    <row r="291" spans="2:12" x14ac:dyDescent="0.55000000000000004">
      <c r="B291"/>
      <c r="E291"/>
      <c r="H291"/>
      <c r="I291"/>
      <c r="L291"/>
    </row>
    <row r="292" spans="2:12" x14ac:dyDescent="0.55000000000000004">
      <c r="B292"/>
      <c r="E292"/>
      <c r="H292"/>
      <c r="I292"/>
      <c r="L292"/>
    </row>
    <row r="293" spans="2:12" x14ac:dyDescent="0.55000000000000004">
      <c r="B293"/>
      <c r="E293"/>
      <c r="H293"/>
      <c r="I293"/>
      <c r="L293"/>
    </row>
    <row r="294" spans="2:12" x14ac:dyDescent="0.55000000000000004">
      <c r="B294"/>
      <c r="E294"/>
      <c r="H294"/>
      <c r="I294"/>
      <c r="L294"/>
    </row>
    <row r="295" spans="2:12" x14ac:dyDescent="0.55000000000000004">
      <c r="B295"/>
      <c r="E295"/>
      <c r="H295"/>
      <c r="I295"/>
      <c r="L295"/>
    </row>
    <row r="296" spans="2:12" x14ac:dyDescent="0.55000000000000004">
      <c r="B296"/>
      <c r="E296"/>
      <c r="H296"/>
      <c r="I296"/>
      <c r="L296"/>
    </row>
    <row r="297" spans="2:12" x14ac:dyDescent="0.55000000000000004">
      <c r="B297"/>
      <c r="E297"/>
      <c r="H297"/>
      <c r="I297"/>
      <c r="L297"/>
    </row>
    <row r="298" spans="2:12" x14ac:dyDescent="0.55000000000000004">
      <c r="B298"/>
      <c r="E298"/>
      <c r="H298"/>
      <c r="I298"/>
      <c r="L298"/>
    </row>
    <row r="299" spans="2:12" x14ac:dyDescent="0.55000000000000004">
      <c r="B299"/>
      <c r="E299"/>
      <c r="H299"/>
      <c r="I299"/>
      <c r="L299"/>
    </row>
    <row r="300" spans="2:12" x14ac:dyDescent="0.55000000000000004">
      <c r="B300"/>
      <c r="E300"/>
      <c r="H300"/>
      <c r="I300"/>
      <c r="L300"/>
    </row>
    <row r="301" spans="2:12" x14ac:dyDescent="0.55000000000000004">
      <c r="B301"/>
      <c r="E301"/>
      <c r="H301"/>
      <c r="I301"/>
      <c r="L301"/>
    </row>
    <row r="302" spans="2:12" x14ac:dyDescent="0.55000000000000004">
      <c r="B302"/>
      <c r="E302"/>
      <c r="H302"/>
      <c r="I302"/>
      <c r="L302"/>
    </row>
    <row r="303" spans="2:12" x14ac:dyDescent="0.55000000000000004">
      <c r="B303"/>
      <c r="E303"/>
      <c r="H303"/>
      <c r="I303"/>
      <c r="L303"/>
    </row>
    <row r="304" spans="2:12" x14ac:dyDescent="0.55000000000000004">
      <c r="B304"/>
      <c r="E304"/>
      <c r="H304"/>
      <c r="I304"/>
      <c r="L304"/>
    </row>
    <row r="305" spans="2:12" x14ac:dyDescent="0.55000000000000004">
      <c r="B305"/>
      <c r="E305"/>
      <c r="H305"/>
      <c r="I305"/>
      <c r="L305"/>
    </row>
    <row r="306" spans="2:12" x14ac:dyDescent="0.55000000000000004">
      <c r="B306"/>
      <c r="E306"/>
      <c r="H306"/>
      <c r="I306"/>
      <c r="L306"/>
    </row>
    <row r="307" spans="2:12" x14ac:dyDescent="0.55000000000000004">
      <c r="B307"/>
      <c r="E307"/>
      <c r="H307"/>
      <c r="I307"/>
      <c r="L307"/>
    </row>
    <row r="308" spans="2:12" x14ac:dyDescent="0.55000000000000004">
      <c r="B308"/>
      <c r="E308"/>
      <c r="H308"/>
      <c r="I308"/>
      <c r="L308"/>
    </row>
    <row r="309" spans="2:12" x14ac:dyDescent="0.55000000000000004">
      <c r="B309"/>
      <c r="E309"/>
      <c r="H309"/>
      <c r="I309"/>
      <c r="L309"/>
    </row>
    <row r="310" spans="2:12" x14ac:dyDescent="0.55000000000000004">
      <c r="B310"/>
      <c r="E310"/>
      <c r="H310"/>
      <c r="I310"/>
      <c r="L310"/>
    </row>
    <row r="311" spans="2:12" x14ac:dyDescent="0.55000000000000004">
      <c r="B311"/>
      <c r="E311"/>
      <c r="H311"/>
      <c r="I311"/>
      <c r="L311"/>
    </row>
    <row r="312" spans="2:12" x14ac:dyDescent="0.55000000000000004">
      <c r="B312"/>
      <c r="E312"/>
      <c r="H312"/>
      <c r="I312"/>
      <c r="L312"/>
    </row>
    <row r="313" spans="2:12" x14ac:dyDescent="0.55000000000000004">
      <c r="B313"/>
      <c r="E313"/>
      <c r="H313"/>
      <c r="I313"/>
      <c r="L313"/>
    </row>
    <row r="314" spans="2:12" x14ac:dyDescent="0.55000000000000004">
      <c r="B314"/>
      <c r="E314"/>
      <c r="H314"/>
      <c r="I314"/>
      <c r="L314"/>
    </row>
    <row r="315" spans="2:12" x14ac:dyDescent="0.55000000000000004">
      <c r="B315"/>
      <c r="E315"/>
      <c r="H315"/>
      <c r="I315"/>
      <c r="L315"/>
    </row>
    <row r="316" spans="2:12" x14ac:dyDescent="0.55000000000000004">
      <c r="B316"/>
      <c r="E316"/>
      <c r="H316"/>
      <c r="I316"/>
      <c r="L316"/>
    </row>
    <row r="317" spans="2:12" x14ac:dyDescent="0.55000000000000004">
      <c r="B317"/>
      <c r="E317"/>
      <c r="H317"/>
      <c r="I317"/>
      <c r="L317"/>
    </row>
    <row r="318" spans="2:12" x14ac:dyDescent="0.55000000000000004">
      <c r="B318"/>
      <c r="E318"/>
      <c r="H318"/>
      <c r="I318"/>
      <c r="L318"/>
    </row>
    <row r="319" spans="2:12" x14ac:dyDescent="0.55000000000000004">
      <c r="B319"/>
      <c r="E319"/>
      <c r="H319"/>
      <c r="I319"/>
      <c r="L319"/>
    </row>
    <row r="320" spans="2:12" x14ac:dyDescent="0.55000000000000004">
      <c r="B320"/>
      <c r="E320"/>
      <c r="H320"/>
      <c r="I320"/>
      <c r="L320"/>
    </row>
    <row r="321" spans="2:12" x14ac:dyDescent="0.55000000000000004">
      <c r="B321"/>
      <c r="E321"/>
      <c r="H321"/>
      <c r="I321"/>
      <c r="L321"/>
    </row>
    <row r="322" spans="2:12" x14ac:dyDescent="0.55000000000000004">
      <c r="B322"/>
      <c r="E322"/>
      <c r="H322"/>
      <c r="I322"/>
      <c r="L322"/>
    </row>
    <row r="323" spans="2:12" x14ac:dyDescent="0.55000000000000004">
      <c r="B323"/>
      <c r="E323"/>
      <c r="H323"/>
      <c r="I323"/>
      <c r="L323"/>
    </row>
    <row r="324" spans="2:12" x14ac:dyDescent="0.55000000000000004">
      <c r="B324"/>
      <c r="E324"/>
      <c r="H324"/>
      <c r="I324"/>
      <c r="L324"/>
    </row>
    <row r="325" spans="2:12" x14ac:dyDescent="0.55000000000000004">
      <c r="B325"/>
      <c r="E325"/>
      <c r="H325"/>
      <c r="I325"/>
      <c r="L325"/>
    </row>
    <row r="326" spans="2:12" x14ac:dyDescent="0.55000000000000004">
      <c r="B326"/>
      <c r="E326"/>
      <c r="H326"/>
      <c r="I326"/>
      <c r="L326"/>
    </row>
    <row r="327" spans="2:12" x14ac:dyDescent="0.55000000000000004">
      <c r="B327"/>
      <c r="E327"/>
      <c r="H327"/>
      <c r="I327"/>
      <c r="L327"/>
    </row>
    <row r="328" spans="2:12" x14ac:dyDescent="0.55000000000000004">
      <c r="B328"/>
      <c r="E328"/>
      <c r="H328"/>
      <c r="I328"/>
      <c r="L328"/>
    </row>
    <row r="329" spans="2:12" x14ac:dyDescent="0.55000000000000004">
      <c r="B329"/>
      <c r="E329"/>
      <c r="H329"/>
      <c r="I329"/>
      <c r="L329"/>
    </row>
    <row r="330" spans="2:12" x14ac:dyDescent="0.55000000000000004">
      <c r="B330"/>
      <c r="E330"/>
      <c r="H330"/>
      <c r="I330"/>
      <c r="L330"/>
    </row>
    <row r="331" spans="2:12" x14ac:dyDescent="0.55000000000000004">
      <c r="B331"/>
      <c r="E331"/>
      <c r="H331"/>
      <c r="I331"/>
      <c r="L331"/>
    </row>
    <row r="332" spans="2:12" x14ac:dyDescent="0.55000000000000004">
      <c r="B332"/>
      <c r="E332"/>
      <c r="H332"/>
      <c r="I332"/>
      <c r="L332"/>
    </row>
    <row r="333" spans="2:12" x14ac:dyDescent="0.55000000000000004">
      <c r="B333"/>
      <c r="E333"/>
      <c r="H333"/>
      <c r="I333"/>
      <c r="L333"/>
    </row>
    <row r="334" spans="2:12" x14ac:dyDescent="0.55000000000000004">
      <c r="B334"/>
      <c r="E334"/>
      <c r="H334"/>
      <c r="I334"/>
      <c r="L334"/>
    </row>
    <row r="335" spans="2:12" x14ac:dyDescent="0.55000000000000004">
      <c r="B335"/>
      <c r="E335"/>
      <c r="H335"/>
      <c r="I335"/>
      <c r="L335"/>
    </row>
    <row r="336" spans="2:12" x14ac:dyDescent="0.55000000000000004">
      <c r="B336"/>
      <c r="E336"/>
      <c r="H336"/>
      <c r="I336"/>
      <c r="L336"/>
    </row>
    <row r="337" spans="2:12" x14ac:dyDescent="0.55000000000000004">
      <c r="B337"/>
      <c r="E337"/>
      <c r="H337"/>
      <c r="I337"/>
      <c r="L337"/>
    </row>
    <row r="338" spans="2:12" x14ac:dyDescent="0.55000000000000004">
      <c r="B338"/>
      <c r="E338"/>
      <c r="H338"/>
      <c r="I338"/>
      <c r="L338"/>
    </row>
    <row r="339" spans="2:12" x14ac:dyDescent="0.55000000000000004">
      <c r="B339"/>
      <c r="E339"/>
      <c r="H339"/>
      <c r="I339"/>
      <c r="L339"/>
    </row>
    <row r="340" spans="2:12" x14ac:dyDescent="0.55000000000000004">
      <c r="B340"/>
      <c r="E340"/>
      <c r="H340"/>
      <c r="I340"/>
      <c r="L340"/>
    </row>
    <row r="341" spans="2:12" x14ac:dyDescent="0.55000000000000004">
      <c r="B341"/>
      <c r="E341"/>
      <c r="H341"/>
      <c r="I341"/>
      <c r="L341"/>
    </row>
    <row r="342" spans="2:12" x14ac:dyDescent="0.55000000000000004">
      <c r="B342"/>
      <c r="E342"/>
      <c r="H342"/>
      <c r="I342"/>
      <c r="L342"/>
    </row>
    <row r="343" spans="2:12" x14ac:dyDescent="0.55000000000000004">
      <c r="B343"/>
      <c r="E343"/>
      <c r="H343"/>
      <c r="I343"/>
      <c r="L343"/>
    </row>
    <row r="344" spans="2:12" x14ac:dyDescent="0.55000000000000004">
      <c r="B344"/>
      <c r="E344"/>
      <c r="H344"/>
      <c r="I344"/>
      <c r="L344"/>
    </row>
    <row r="345" spans="2:12" x14ac:dyDescent="0.55000000000000004">
      <c r="B345"/>
      <c r="E345"/>
      <c r="H345"/>
      <c r="I345"/>
      <c r="L345"/>
    </row>
    <row r="346" spans="2:12" x14ac:dyDescent="0.55000000000000004">
      <c r="B346"/>
      <c r="E346"/>
      <c r="H346"/>
      <c r="I346"/>
      <c r="L346"/>
    </row>
    <row r="347" spans="2:12" x14ac:dyDescent="0.55000000000000004">
      <c r="B347"/>
      <c r="E347"/>
      <c r="H347"/>
      <c r="I347"/>
      <c r="L347"/>
    </row>
    <row r="348" spans="2:12" x14ac:dyDescent="0.55000000000000004">
      <c r="B348"/>
      <c r="E348"/>
      <c r="H348"/>
      <c r="I348"/>
      <c r="L348"/>
    </row>
    <row r="349" spans="2:12" x14ac:dyDescent="0.55000000000000004">
      <c r="B349"/>
      <c r="E349"/>
      <c r="H349"/>
      <c r="I349"/>
      <c r="L349"/>
    </row>
    <row r="350" spans="2:12" x14ac:dyDescent="0.55000000000000004">
      <c r="B350"/>
      <c r="E350"/>
      <c r="H350"/>
      <c r="I350"/>
      <c r="L350"/>
    </row>
    <row r="351" spans="2:12" x14ac:dyDescent="0.55000000000000004">
      <c r="B351"/>
      <c r="E351"/>
      <c r="H351"/>
      <c r="I351"/>
      <c r="L351"/>
    </row>
    <row r="352" spans="2:12" x14ac:dyDescent="0.55000000000000004">
      <c r="B352"/>
      <c r="E352"/>
      <c r="H352"/>
      <c r="I352"/>
      <c r="L352"/>
    </row>
    <row r="353" spans="2:12" x14ac:dyDescent="0.55000000000000004">
      <c r="B353"/>
      <c r="E353"/>
      <c r="H353"/>
      <c r="I353"/>
      <c r="L353"/>
    </row>
    <row r="354" spans="2:12" x14ac:dyDescent="0.55000000000000004">
      <c r="B354"/>
      <c r="E354"/>
      <c r="H354"/>
      <c r="I354"/>
      <c r="L354"/>
    </row>
    <row r="355" spans="2:12" x14ac:dyDescent="0.55000000000000004">
      <c r="B355"/>
      <c r="E355"/>
      <c r="H355"/>
      <c r="I355"/>
      <c r="L355"/>
    </row>
    <row r="356" spans="2:12" x14ac:dyDescent="0.55000000000000004">
      <c r="B356"/>
      <c r="E356"/>
      <c r="H356"/>
      <c r="I356"/>
      <c r="L356"/>
    </row>
    <row r="357" spans="2:12" x14ac:dyDescent="0.55000000000000004">
      <c r="B357"/>
      <c r="E357"/>
      <c r="H357"/>
      <c r="I357"/>
      <c r="L357"/>
    </row>
    <row r="358" spans="2:12" x14ac:dyDescent="0.55000000000000004">
      <c r="B358"/>
      <c r="E358"/>
      <c r="H358"/>
      <c r="I358"/>
      <c r="L358"/>
    </row>
    <row r="359" spans="2:12" x14ac:dyDescent="0.55000000000000004">
      <c r="B359"/>
      <c r="E359"/>
      <c r="H359"/>
      <c r="I359"/>
      <c r="L359"/>
    </row>
    <row r="360" spans="2:12" x14ac:dyDescent="0.55000000000000004">
      <c r="B360"/>
      <c r="E360"/>
      <c r="H360"/>
      <c r="I360"/>
      <c r="L360"/>
    </row>
    <row r="361" spans="2:12" x14ac:dyDescent="0.55000000000000004">
      <c r="B361"/>
      <c r="E361"/>
      <c r="H361"/>
      <c r="I361"/>
      <c r="L361"/>
    </row>
    <row r="362" spans="2:12" x14ac:dyDescent="0.55000000000000004">
      <c r="B362"/>
      <c r="E362"/>
      <c r="H362"/>
      <c r="I362"/>
      <c r="L362"/>
    </row>
    <row r="363" spans="2:12" x14ac:dyDescent="0.55000000000000004">
      <c r="B363"/>
      <c r="E363"/>
      <c r="H363"/>
      <c r="I363"/>
      <c r="L363"/>
    </row>
    <row r="364" spans="2:12" x14ac:dyDescent="0.55000000000000004">
      <c r="B364"/>
      <c r="E364"/>
      <c r="H364"/>
      <c r="I364"/>
      <c r="L364"/>
    </row>
    <row r="365" spans="2:12" x14ac:dyDescent="0.55000000000000004">
      <c r="B365"/>
      <c r="E365"/>
      <c r="H365"/>
      <c r="I365"/>
      <c r="L365"/>
    </row>
    <row r="366" spans="2:12" x14ac:dyDescent="0.55000000000000004">
      <c r="B366"/>
      <c r="E366"/>
      <c r="H366"/>
      <c r="I366"/>
      <c r="L366"/>
    </row>
    <row r="367" spans="2:12" x14ac:dyDescent="0.55000000000000004">
      <c r="B367"/>
      <c r="E367"/>
      <c r="H367"/>
      <c r="I367"/>
      <c r="L367"/>
    </row>
    <row r="368" spans="2:12" x14ac:dyDescent="0.55000000000000004">
      <c r="B368"/>
      <c r="E368"/>
      <c r="H368"/>
      <c r="I368"/>
      <c r="L368"/>
    </row>
    <row r="369" spans="2:12" x14ac:dyDescent="0.55000000000000004">
      <c r="B369"/>
      <c r="E369"/>
      <c r="H369"/>
      <c r="I369"/>
      <c r="L369"/>
    </row>
    <row r="370" spans="2:12" x14ac:dyDescent="0.55000000000000004">
      <c r="B370"/>
      <c r="E370"/>
      <c r="H370"/>
      <c r="I370"/>
      <c r="L370"/>
    </row>
    <row r="371" spans="2:12" x14ac:dyDescent="0.55000000000000004">
      <c r="B371"/>
      <c r="E371"/>
      <c r="H371"/>
      <c r="I371"/>
      <c r="L371"/>
    </row>
    <row r="372" spans="2:12" x14ac:dyDescent="0.55000000000000004">
      <c r="B372"/>
      <c r="E372"/>
      <c r="H372"/>
      <c r="I372"/>
      <c r="L372"/>
    </row>
    <row r="373" spans="2:12" x14ac:dyDescent="0.55000000000000004">
      <c r="B373"/>
      <c r="E373"/>
      <c r="H373"/>
      <c r="I373"/>
      <c r="L373"/>
    </row>
    <row r="374" spans="2:12" x14ac:dyDescent="0.55000000000000004">
      <c r="B374"/>
      <c r="E374"/>
      <c r="H374"/>
      <c r="I374"/>
      <c r="L374"/>
    </row>
    <row r="375" spans="2:12" x14ac:dyDescent="0.55000000000000004">
      <c r="B375"/>
      <c r="E375"/>
      <c r="H375"/>
      <c r="I375"/>
      <c r="L375"/>
    </row>
    <row r="376" spans="2:12" x14ac:dyDescent="0.55000000000000004">
      <c r="B376"/>
      <c r="E376"/>
      <c r="H376"/>
      <c r="I376"/>
      <c r="L376"/>
    </row>
    <row r="377" spans="2:12" x14ac:dyDescent="0.55000000000000004">
      <c r="B377"/>
      <c r="E377"/>
      <c r="H377"/>
      <c r="I377"/>
      <c r="L377"/>
    </row>
    <row r="378" spans="2:12" x14ac:dyDescent="0.55000000000000004">
      <c r="B378"/>
      <c r="E378"/>
      <c r="H378"/>
      <c r="I378"/>
      <c r="L378"/>
    </row>
    <row r="379" spans="2:12" x14ac:dyDescent="0.55000000000000004">
      <c r="B379"/>
      <c r="E379"/>
      <c r="H379"/>
      <c r="I379"/>
      <c r="L379"/>
    </row>
    <row r="380" spans="2:12" x14ac:dyDescent="0.55000000000000004">
      <c r="B380"/>
      <c r="E380"/>
      <c r="H380"/>
      <c r="I380"/>
      <c r="L380"/>
    </row>
    <row r="381" spans="2:12" x14ac:dyDescent="0.55000000000000004">
      <c r="B381"/>
      <c r="E381"/>
      <c r="H381"/>
      <c r="I381"/>
      <c r="L381"/>
    </row>
    <row r="382" spans="2:12" x14ac:dyDescent="0.55000000000000004">
      <c r="B382"/>
      <c r="E382"/>
      <c r="H382"/>
      <c r="I382"/>
      <c r="L382"/>
    </row>
    <row r="383" spans="2:12" x14ac:dyDescent="0.55000000000000004">
      <c r="B383"/>
      <c r="E383"/>
      <c r="H383"/>
      <c r="I383"/>
      <c r="L383"/>
    </row>
    <row r="384" spans="2:12" x14ac:dyDescent="0.55000000000000004">
      <c r="B384"/>
      <c r="E384"/>
      <c r="H384"/>
      <c r="I384"/>
      <c r="L384"/>
    </row>
    <row r="385" spans="2:12" x14ac:dyDescent="0.55000000000000004">
      <c r="B385"/>
      <c r="E385"/>
      <c r="H385"/>
      <c r="I385"/>
      <c r="L385"/>
    </row>
    <row r="386" spans="2:12" x14ac:dyDescent="0.55000000000000004">
      <c r="B386"/>
      <c r="E386"/>
      <c r="H386"/>
      <c r="I386"/>
      <c r="L386"/>
    </row>
    <row r="387" spans="2:12" x14ac:dyDescent="0.55000000000000004">
      <c r="B387"/>
      <c r="E387"/>
      <c r="H387"/>
      <c r="I387"/>
      <c r="L387"/>
    </row>
    <row r="388" spans="2:12" x14ac:dyDescent="0.55000000000000004">
      <c r="B388"/>
      <c r="E388"/>
      <c r="H388"/>
      <c r="I388"/>
      <c r="L388"/>
    </row>
    <row r="389" spans="2:12" x14ac:dyDescent="0.55000000000000004">
      <c r="B389"/>
      <c r="E389"/>
      <c r="H389"/>
      <c r="I389"/>
      <c r="L389"/>
    </row>
    <row r="390" spans="2:12" x14ac:dyDescent="0.55000000000000004">
      <c r="B390"/>
      <c r="E390"/>
      <c r="H390"/>
      <c r="I390"/>
      <c r="L390"/>
    </row>
    <row r="391" spans="2:12" x14ac:dyDescent="0.55000000000000004">
      <c r="B391"/>
      <c r="E391"/>
      <c r="H391"/>
      <c r="I391"/>
      <c r="L391"/>
    </row>
    <row r="392" spans="2:12" x14ac:dyDescent="0.55000000000000004">
      <c r="B392"/>
      <c r="E392"/>
      <c r="H392"/>
      <c r="I392"/>
      <c r="L392"/>
    </row>
    <row r="393" spans="2:12" x14ac:dyDescent="0.55000000000000004">
      <c r="B393"/>
      <c r="E393"/>
      <c r="H393"/>
      <c r="I393"/>
      <c r="L393"/>
    </row>
    <row r="394" spans="2:12" x14ac:dyDescent="0.55000000000000004">
      <c r="B394"/>
      <c r="E394"/>
      <c r="H394"/>
      <c r="I394"/>
      <c r="L394"/>
    </row>
    <row r="395" spans="2:12" x14ac:dyDescent="0.55000000000000004">
      <c r="B395"/>
      <c r="E395"/>
      <c r="H395"/>
      <c r="I395"/>
      <c r="L395"/>
    </row>
    <row r="396" spans="2:12" x14ac:dyDescent="0.55000000000000004">
      <c r="B396"/>
      <c r="E396"/>
      <c r="H396"/>
      <c r="I396"/>
      <c r="L396"/>
    </row>
    <row r="397" spans="2:12" x14ac:dyDescent="0.55000000000000004">
      <c r="B397"/>
      <c r="E397"/>
      <c r="H397"/>
      <c r="I397"/>
      <c r="L397"/>
    </row>
    <row r="398" spans="2:12" x14ac:dyDescent="0.55000000000000004">
      <c r="B398"/>
      <c r="E398"/>
      <c r="H398"/>
      <c r="I398"/>
      <c r="L398"/>
    </row>
    <row r="399" spans="2:12" x14ac:dyDescent="0.55000000000000004">
      <c r="B399"/>
      <c r="E399"/>
      <c r="H399"/>
      <c r="I399"/>
      <c r="L399"/>
    </row>
    <row r="400" spans="2:12" x14ac:dyDescent="0.55000000000000004">
      <c r="B400"/>
      <c r="E400"/>
      <c r="H400"/>
      <c r="I400"/>
      <c r="L400"/>
    </row>
    <row r="401" spans="2:12" x14ac:dyDescent="0.55000000000000004">
      <c r="B401"/>
      <c r="E401"/>
      <c r="H401"/>
      <c r="I401"/>
      <c r="L401"/>
    </row>
    <row r="402" spans="2:12" x14ac:dyDescent="0.55000000000000004">
      <c r="B402"/>
      <c r="E402"/>
      <c r="H402"/>
      <c r="I402"/>
      <c r="L402"/>
    </row>
    <row r="403" spans="2:12" x14ac:dyDescent="0.55000000000000004">
      <c r="B403"/>
      <c r="E403"/>
      <c r="H403"/>
      <c r="I403"/>
      <c r="L403"/>
    </row>
    <row r="404" spans="2:12" x14ac:dyDescent="0.55000000000000004">
      <c r="B404"/>
      <c r="E404"/>
      <c r="H404"/>
      <c r="I404"/>
      <c r="L404"/>
    </row>
    <row r="405" spans="2:12" x14ac:dyDescent="0.55000000000000004">
      <c r="B405"/>
      <c r="E405"/>
      <c r="H405"/>
      <c r="I405"/>
      <c r="L405"/>
    </row>
    <row r="406" spans="2:12" x14ac:dyDescent="0.55000000000000004">
      <c r="B406"/>
      <c r="E406"/>
      <c r="H406"/>
      <c r="I406"/>
      <c r="L406"/>
    </row>
    <row r="407" spans="2:12" x14ac:dyDescent="0.55000000000000004">
      <c r="B407"/>
      <c r="E407"/>
      <c r="H407"/>
      <c r="I407"/>
      <c r="L407"/>
    </row>
    <row r="408" spans="2:12" x14ac:dyDescent="0.55000000000000004">
      <c r="B408"/>
      <c r="E408"/>
      <c r="H408"/>
      <c r="I408"/>
      <c r="L408"/>
    </row>
    <row r="409" spans="2:12" x14ac:dyDescent="0.55000000000000004">
      <c r="B409"/>
      <c r="E409"/>
      <c r="H409"/>
      <c r="I409"/>
      <c r="L409"/>
    </row>
    <row r="410" spans="2:12" x14ac:dyDescent="0.55000000000000004">
      <c r="B410"/>
      <c r="E410"/>
      <c r="H410"/>
      <c r="I410"/>
      <c r="L410"/>
    </row>
    <row r="411" spans="2:12" x14ac:dyDescent="0.55000000000000004">
      <c r="B411"/>
      <c r="E411"/>
      <c r="H411"/>
      <c r="I411"/>
      <c r="L411"/>
    </row>
    <row r="412" spans="2:12" x14ac:dyDescent="0.55000000000000004">
      <c r="B412"/>
      <c r="E412"/>
      <c r="H412"/>
      <c r="I412"/>
      <c r="L412"/>
    </row>
    <row r="413" spans="2:12" x14ac:dyDescent="0.55000000000000004">
      <c r="B413"/>
      <c r="E413"/>
      <c r="H413"/>
      <c r="I413"/>
      <c r="L413"/>
    </row>
    <row r="414" spans="2:12" x14ac:dyDescent="0.55000000000000004">
      <c r="B414"/>
      <c r="E414"/>
      <c r="H414"/>
      <c r="I414"/>
      <c r="L414"/>
    </row>
    <row r="415" spans="2:12" x14ac:dyDescent="0.55000000000000004">
      <c r="B415"/>
      <c r="E415"/>
      <c r="H415"/>
      <c r="I415"/>
      <c r="L415"/>
    </row>
    <row r="416" spans="2:12" x14ac:dyDescent="0.55000000000000004">
      <c r="B416"/>
      <c r="E416"/>
      <c r="H416"/>
      <c r="I416"/>
      <c r="L416"/>
    </row>
    <row r="417" spans="2:12" x14ac:dyDescent="0.55000000000000004">
      <c r="B417"/>
      <c r="E417"/>
      <c r="H417"/>
      <c r="I417"/>
      <c r="L417"/>
    </row>
    <row r="418" spans="2:12" x14ac:dyDescent="0.55000000000000004">
      <c r="B418"/>
      <c r="E418"/>
      <c r="H418"/>
      <c r="I418"/>
      <c r="L418"/>
    </row>
    <row r="419" spans="2:12" x14ac:dyDescent="0.55000000000000004">
      <c r="B419"/>
      <c r="E419"/>
      <c r="H419"/>
      <c r="I419"/>
      <c r="L419"/>
    </row>
    <row r="420" spans="2:12" x14ac:dyDescent="0.55000000000000004">
      <c r="B420"/>
      <c r="E420"/>
      <c r="H420"/>
      <c r="I420"/>
      <c r="L420"/>
    </row>
    <row r="421" spans="2:12" x14ac:dyDescent="0.55000000000000004">
      <c r="B421"/>
      <c r="E421"/>
      <c r="H421"/>
      <c r="I421"/>
      <c r="L421"/>
    </row>
    <row r="422" spans="2:12" x14ac:dyDescent="0.55000000000000004">
      <c r="B422"/>
      <c r="E422"/>
      <c r="H422"/>
      <c r="I422"/>
      <c r="L422"/>
    </row>
    <row r="423" spans="2:12" x14ac:dyDescent="0.55000000000000004">
      <c r="B423"/>
      <c r="E423"/>
      <c r="H423"/>
      <c r="I423"/>
      <c r="L423"/>
    </row>
    <row r="424" spans="2:12" x14ac:dyDescent="0.55000000000000004">
      <c r="B424"/>
      <c r="E424"/>
      <c r="H424"/>
      <c r="I424"/>
      <c r="L424"/>
    </row>
    <row r="425" spans="2:12" x14ac:dyDescent="0.55000000000000004">
      <c r="B425"/>
      <c r="E425"/>
      <c r="H425"/>
      <c r="I425"/>
      <c r="L425"/>
    </row>
    <row r="426" spans="2:12" x14ac:dyDescent="0.55000000000000004">
      <c r="B426"/>
      <c r="E426"/>
      <c r="H426"/>
      <c r="I426"/>
      <c r="L426"/>
    </row>
    <row r="427" spans="2:12" x14ac:dyDescent="0.55000000000000004">
      <c r="B427"/>
      <c r="E427"/>
      <c r="H427"/>
      <c r="I427"/>
      <c r="L427"/>
    </row>
    <row r="428" spans="2:12" x14ac:dyDescent="0.55000000000000004">
      <c r="B428"/>
      <c r="E428"/>
      <c r="H428"/>
      <c r="I428"/>
      <c r="L428"/>
    </row>
    <row r="429" spans="2:12" x14ac:dyDescent="0.55000000000000004">
      <c r="B429"/>
      <c r="E429"/>
      <c r="H429"/>
      <c r="I429"/>
      <c r="L429"/>
    </row>
    <row r="430" spans="2:12" x14ac:dyDescent="0.55000000000000004">
      <c r="B430"/>
      <c r="E430"/>
      <c r="H430"/>
      <c r="I430"/>
      <c r="L430"/>
    </row>
    <row r="431" spans="2:12" x14ac:dyDescent="0.55000000000000004">
      <c r="B431"/>
      <c r="E431"/>
      <c r="H431"/>
      <c r="I431"/>
      <c r="L431"/>
    </row>
    <row r="432" spans="2:12" x14ac:dyDescent="0.55000000000000004">
      <c r="B432"/>
      <c r="E432"/>
      <c r="H432"/>
      <c r="I432"/>
      <c r="L432"/>
    </row>
    <row r="433" spans="2:12" x14ac:dyDescent="0.55000000000000004">
      <c r="B433"/>
      <c r="E433"/>
      <c r="H433"/>
      <c r="I433"/>
      <c r="L433"/>
    </row>
    <row r="434" spans="2:12" x14ac:dyDescent="0.55000000000000004">
      <c r="B434"/>
      <c r="E434"/>
      <c r="H434"/>
      <c r="I434"/>
      <c r="L434"/>
    </row>
    <row r="435" spans="2:12" x14ac:dyDescent="0.55000000000000004">
      <c r="B435"/>
      <c r="E435"/>
      <c r="H435"/>
      <c r="I435"/>
      <c r="L435"/>
    </row>
    <row r="436" spans="2:12" x14ac:dyDescent="0.55000000000000004">
      <c r="B436"/>
      <c r="E436"/>
      <c r="H436"/>
      <c r="I436"/>
      <c r="L436"/>
    </row>
    <row r="437" spans="2:12" x14ac:dyDescent="0.55000000000000004">
      <c r="B437"/>
      <c r="E437"/>
      <c r="H437"/>
      <c r="I437"/>
      <c r="L437"/>
    </row>
    <row r="438" spans="2:12" x14ac:dyDescent="0.55000000000000004">
      <c r="B438"/>
      <c r="E438"/>
      <c r="H438"/>
      <c r="I438"/>
      <c r="L438"/>
    </row>
    <row r="439" spans="2:12" x14ac:dyDescent="0.55000000000000004">
      <c r="B439"/>
      <c r="E439"/>
      <c r="H439"/>
      <c r="I439"/>
      <c r="L439"/>
    </row>
    <row r="440" spans="2:12" x14ac:dyDescent="0.55000000000000004">
      <c r="B440"/>
      <c r="E440"/>
      <c r="H440"/>
      <c r="I440"/>
      <c r="L440"/>
    </row>
    <row r="441" spans="2:12" x14ac:dyDescent="0.55000000000000004">
      <c r="B441"/>
      <c r="E441"/>
      <c r="H441"/>
      <c r="I441"/>
      <c r="L441"/>
    </row>
    <row r="442" spans="2:12" x14ac:dyDescent="0.55000000000000004">
      <c r="B442"/>
      <c r="E442"/>
      <c r="H442"/>
      <c r="I442"/>
      <c r="L442"/>
    </row>
    <row r="443" spans="2:12" x14ac:dyDescent="0.55000000000000004">
      <c r="B443"/>
      <c r="E443"/>
      <c r="H443"/>
      <c r="I443"/>
      <c r="L443"/>
    </row>
    <row r="444" spans="2:12" x14ac:dyDescent="0.55000000000000004">
      <c r="B444"/>
      <c r="E444"/>
      <c r="H444"/>
      <c r="I444"/>
      <c r="L444"/>
    </row>
    <row r="445" spans="2:12" x14ac:dyDescent="0.55000000000000004">
      <c r="B445"/>
      <c r="E445"/>
      <c r="H445"/>
      <c r="I445"/>
      <c r="L445"/>
    </row>
    <row r="446" spans="2:12" x14ac:dyDescent="0.55000000000000004">
      <c r="B446"/>
      <c r="E446"/>
      <c r="H446"/>
      <c r="I446"/>
      <c r="L446"/>
    </row>
    <row r="447" spans="2:12" x14ac:dyDescent="0.55000000000000004">
      <c r="B447"/>
      <c r="E447"/>
      <c r="H447"/>
      <c r="I447"/>
      <c r="L447"/>
    </row>
    <row r="448" spans="2:12" x14ac:dyDescent="0.55000000000000004">
      <c r="B448"/>
      <c r="E448"/>
      <c r="H448"/>
      <c r="I448"/>
      <c r="L448"/>
    </row>
    <row r="449" spans="2:12" x14ac:dyDescent="0.55000000000000004">
      <c r="B449"/>
      <c r="E449"/>
      <c r="H449"/>
      <c r="I449"/>
      <c r="L449"/>
    </row>
    <row r="450" spans="2:12" x14ac:dyDescent="0.55000000000000004">
      <c r="B450"/>
      <c r="E450"/>
      <c r="H450"/>
      <c r="I450"/>
      <c r="L450"/>
    </row>
    <row r="451" spans="2:12" x14ac:dyDescent="0.55000000000000004">
      <c r="B451"/>
      <c r="E451"/>
      <c r="H451"/>
      <c r="I451"/>
      <c r="L451"/>
    </row>
    <row r="452" spans="2:12" x14ac:dyDescent="0.55000000000000004">
      <c r="B452"/>
      <c r="E452"/>
      <c r="H452"/>
      <c r="I452"/>
      <c r="L452"/>
    </row>
    <row r="453" spans="2:12" x14ac:dyDescent="0.55000000000000004">
      <c r="B453"/>
      <c r="E453"/>
      <c r="H453"/>
      <c r="I453"/>
      <c r="L453"/>
    </row>
    <row r="454" spans="2:12" x14ac:dyDescent="0.55000000000000004">
      <c r="B454"/>
      <c r="E454"/>
      <c r="H454"/>
      <c r="I454"/>
      <c r="L454"/>
    </row>
    <row r="455" spans="2:12" x14ac:dyDescent="0.55000000000000004">
      <c r="B455"/>
      <c r="E455"/>
      <c r="H455"/>
      <c r="I455"/>
      <c r="L455"/>
    </row>
    <row r="456" spans="2:12" x14ac:dyDescent="0.55000000000000004">
      <c r="B456"/>
      <c r="E456"/>
      <c r="H456"/>
      <c r="I456"/>
      <c r="L456"/>
    </row>
    <row r="457" spans="2:12" x14ac:dyDescent="0.55000000000000004">
      <c r="B457"/>
      <c r="E457"/>
      <c r="H457"/>
      <c r="I457"/>
      <c r="L457"/>
    </row>
    <row r="458" spans="2:12" x14ac:dyDescent="0.55000000000000004">
      <c r="B458"/>
      <c r="E458"/>
      <c r="H458"/>
      <c r="I458"/>
      <c r="L458"/>
    </row>
    <row r="459" spans="2:12" x14ac:dyDescent="0.55000000000000004">
      <c r="B459"/>
      <c r="E459"/>
      <c r="H459"/>
      <c r="I459"/>
      <c r="L459"/>
    </row>
    <row r="460" spans="2:12" x14ac:dyDescent="0.55000000000000004">
      <c r="B460"/>
      <c r="E460"/>
      <c r="H460"/>
      <c r="I460"/>
      <c r="L460"/>
    </row>
    <row r="461" spans="2:12" x14ac:dyDescent="0.55000000000000004">
      <c r="B461"/>
      <c r="E461"/>
      <c r="H461"/>
      <c r="I461"/>
      <c r="L461"/>
    </row>
    <row r="462" spans="2:12" x14ac:dyDescent="0.55000000000000004">
      <c r="B462"/>
      <c r="E462"/>
      <c r="H462"/>
      <c r="I462"/>
      <c r="L462"/>
    </row>
    <row r="463" spans="2:12" x14ac:dyDescent="0.55000000000000004">
      <c r="B463"/>
      <c r="E463"/>
      <c r="H463"/>
      <c r="I463"/>
      <c r="L463"/>
    </row>
    <row r="464" spans="2:12" x14ac:dyDescent="0.55000000000000004">
      <c r="B464"/>
      <c r="E464"/>
      <c r="H464"/>
      <c r="I464"/>
      <c r="L464"/>
    </row>
    <row r="465" spans="2:12" x14ac:dyDescent="0.55000000000000004">
      <c r="B465"/>
      <c r="E465"/>
      <c r="H465"/>
      <c r="I465"/>
      <c r="L465"/>
    </row>
    <row r="466" spans="2:12" x14ac:dyDescent="0.55000000000000004">
      <c r="B466"/>
      <c r="E466"/>
      <c r="H466"/>
      <c r="I466"/>
      <c r="L466"/>
    </row>
    <row r="467" spans="2:12" x14ac:dyDescent="0.55000000000000004">
      <c r="B467"/>
      <c r="E467"/>
      <c r="H467"/>
      <c r="I467"/>
      <c r="L467"/>
    </row>
    <row r="468" spans="2:12" x14ac:dyDescent="0.55000000000000004">
      <c r="B468"/>
      <c r="E468"/>
      <c r="H468"/>
      <c r="I468"/>
      <c r="L468"/>
    </row>
    <row r="469" spans="2:12" x14ac:dyDescent="0.55000000000000004">
      <c r="B469"/>
      <c r="E469"/>
      <c r="H469"/>
      <c r="I469"/>
      <c r="L469"/>
    </row>
    <row r="470" spans="2:12" x14ac:dyDescent="0.55000000000000004">
      <c r="B470"/>
      <c r="E470"/>
      <c r="H470"/>
      <c r="I470"/>
      <c r="L470"/>
    </row>
    <row r="471" spans="2:12" x14ac:dyDescent="0.55000000000000004">
      <c r="B471"/>
      <c r="E471"/>
      <c r="H471"/>
      <c r="I471"/>
      <c r="L471"/>
    </row>
    <row r="472" spans="2:12" x14ac:dyDescent="0.55000000000000004">
      <c r="B472"/>
      <c r="E472"/>
      <c r="H472"/>
      <c r="I472"/>
      <c r="L472"/>
    </row>
    <row r="473" spans="2:12" x14ac:dyDescent="0.55000000000000004">
      <c r="B473"/>
      <c r="E473"/>
      <c r="H473"/>
      <c r="I473"/>
      <c r="L473"/>
    </row>
    <row r="474" spans="2:12" x14ac:dyDescent="0.55000000000000004">
      <c r="B474"/>
      <c r="E474"/>
      <c r="H474"/>
      <c r="I474"/>
      <c r="L474"/>
    </row>
    <row r="475" spans="2:12" x14ac:dyDescent="0.55000000000000004">
      <c r="B475"/>
      <c r="E475"/>
      <c r="H475"/>
      <c r="I475"/>
      <c r="L475"/>
    </row>
    <row r="476" spans="2:12" x14ac:dyDescent="0.55000000000000004">
      <c r="B476"/>
      <c r="E476"/>
      <c r="H476"/>
      <c r="I476"/>
      <c r="L476"/>
    </row>
    <row r="477" spans="2:12" x14ac:dyDescent="0.55000000000000004">
      <c r="B477"/>
      <c r="E477"/>
      <c r="H477"/>
      <c r="I477"/>
      <c r="L477"/>
    </row>
    <row r="478" spans="2:12" x14ac:dyDescent="0.55000000000000004">
      <c r="B478"/>
      <c r="E478"/>
      <c r="H478"/>
      <c r="I478"/>
      <c r="L478"/>
    </row>
    <row r="479" spans="2:12" x14ac:dyDescent="0.55000000000000004">
      <c r="B479"/>
      <c r="E479"/>
      <c r="H479"/>
      <c r="I479"/>
      <c r="L479"/>
    </row>
    <row r="480" spans="2:12" x14ac:dyDescent="0.55000000000000004">
      <c r="B480"/>
      <c r="E480"/>
      <c r="H480"/>
      <c r="I480"/>
      <c r="L480"/>
    </row>
    <row r="481" spans="2:12" x14ac:dyDescent="0.55000000000000004">
      <c r="B481"/>
      <c r="E481"/>
      <c r="H481"/>
      <c r="I481"/>
      <c r="L481"/>
    </row>
    <row r="482" spans="2:12" x14ac:dyDescent="0.55000000000000004">
      <c r="B482"/>
      <c r="E482"/>
      <c r="H482"/>
      <c r="I482"/>
      <c r="L482"/>
    </row>
    <row r="483" spans="2:12" x14ac:dyDescent="0.55000000000000004">
      <c r="B483"/>
      <c r="E483"/>
      <c r="H483"/>
      <c r="I483"/>
      <c r="L483"/>
    </row>
    <row r="484" spans="2:12" x14ac:dyDescent="0.55000000000000004">
      <c r="B484"/>
      <c r="E484"/>
      <c r="H484"/>
      <c r="I484"/>
      <c r="L484"/>
    </row>
    <row r="485" spans="2:12" x14ac:dyDescent="0.55000000000000004">
      <c r="B485"/>
      <c r="E485"/>
      <c r="H485"/>
      <c r="I485"/>
      <c r="L485"/>
    </row>
    <row r="486" spans="2:12" x14ac:dyDescent="0.55000000000000004">
      <c r="B486"/>
      <c r="E486"/>
      <c r="H486"/>
      <c r="I486"/>
      <c r="L486"/>
    </row>
    <row r="487" spans="2:12" x14ac:dyDescent="0.55000000000000004">
      <c r="B487"/>
      <c r="E487"/>
      <c r="H487"/>
      <c r="I487"/>
      <c r="L487"/>
    </row>
    <row r="488" spans="2:12" x14ac:dyDescent="0.55000000000000004">
      <c r="B488"/>
      <c r="E488"/>
      <c r="H488"/>
      <c r="I488"/>
      <c r="L488"/>
    </row>
    <row r="489" spans="2:12" x14ac:dyDescent="0.55000000000000004">
      <c r="B489"/>
      <c r="E489"/>
      <c r="H489"/>
      <c r="I489"/>
      <c r="L489"/>
    </row>
    <row r="490" spans="2:12" x14ac:dyDescent="0.55000000000000004">
      <c r="B490"/>
      <c r="E490"/>
      <c r="H490"/>
      <c r="I490"/>
      <c r="L490"/>
    </row>
    <row r="491" spans="2:12" x14ac:dyDescent="0.55000000000000004">
      <c r="B491"/>
      <c r="E491"/>
      <c r="H491"/>
      <c r="I491"/>
      <c r="L491"/>
    </row>
    <row r="492" spans="2:12" x14ac:dyDescent="0.55000000000000004">
      <c r="B492"/>
      <c r="E492"/>
      <c r="H492"/>
      <c r="I492"/>
      <c r="L492"/>
    </row>
    <row r="493" spans="2:12" x14ac:dyDescent="0.55000000000000004">
      <c r="B493"/>
      <c r="E493"/>
      <c r="H493"/>
      <c r="I493"/>
      <c r="L493"/>
    </row>
    <row r="494" spans="2:12" x14ac:dyDescent="0.55000000000000004">
      <c r="B494"/>
      <c r="E494"/>
      <c r="H494"/>
      <c r="I494"/>
      <c r="L494"/>
    </row>
    <row r="495" spans="2:12" x14ac:dyDescent="0.55000000000000004">
      <c r="B495"/>
      <c r="E495"/>
      <c r="H495"/>
      <c r="I495"/>
      <c r="L495"/>
    </row>
    <row r="496" spans="2:12" x14ac:dyDescent="0.55000000000000004">
      <c r="B496"/>
      <c r="E496"/>
      <c r="H496"/>
      <c r="I496"/>
      <c r="L496"/>
    </row>
    <row r="497" spans="2:12" x14ac:dyDescent="0.55000000000000004">
      <c r="B497"/>
      <c r="E497"/>
      <c r="H497"/>
      <c r="I497"/>
      <c r="L497"/>
    </row>
    <row r="498" spans="2:12" x14ac:dyDescent="0.55000000000000004">
      <c r="B498"/>
      <c r="E498"/>
      <c r="H498"/>
      <c r="I498"/>
      <c r="L498"/>
    </row>
    <row r="499" spans="2:12" x14ac:dyDescent="0.55000000000000004">
      <c r="B499"/>
      <c r="E499"/>
      <c r="H499"/>
      <c r="I499"/>
      <c r="L499"/>
    </row>
    <row r="500" spans="2:12" x14ac:dyDescent="0.55000000000000004">
      <c r="B500"/>
      <c r="E500"/>
      <c r="H500"/>
      <c r="I500"/>
      <c r="L500"/>
    </row>
    <row r="501" spans="2:12" x14ac:dyDescent="0.55000000000000004">
      <c r="B501"/>
      <c r="E501"/>
      <c r="H501"/>
      <c r="I501"/>
      <c r="L501"/>
    </row>
    <row r="502" spans="2:12" x14ac:dyDescent="0.55000000000000004">
      <c r="B502"/>
      <c r="E502"/>
      <c r="H502"/>
      <c r="I502"/>
      <c r="L502"/>
    </row>
    <row r="503" spans="2:12" x14ac:dyDescent="0.55000000000000004">
      <c r="B503"/>
      <c r="E503"/>
      <c r="H503"/>
      <c r="I503"/>
      <c r="L503"/>
    </row>
    <row r="504" spans="2:12" x14ac:dyDescent="0.55000000000000004">
      <c r="B504"/>
      <c r="E504"/>
      <c r="H504"/>
      <c r="I504"/>
      <c r="L504"/>
    </row>
    <row r="505" spans="2:12" x14ac:dyDescent="0.55000000000000004">
      <c r="B505"/>
      <c r="E505"/>
      <c r="H505"/>
      <c r="I505"/>
      <c r="L505"/>
    </row>
    <row r="506" spans="2:12" x14ac:dyDescent="0.55000000000000004">
      <c r="B506"/>
      <c r="E506"/>
      <c r="H506"/>
      <c r="I506"/>
      <c r="L506"/>
    </row>
    <row r="507" spans="2:12" x14ac:dyDescent="0.55000000000000004">
      <c r="B507"/>
      <c r="E507"/>
      <c r="H507"/>
      <c r="I507"/>
      <c r="L507"/>
    </row>
    <row r="508" spans="2:12" x14ac:dyDescent="0.55000000000000004">
      <c r="B508"/>
      <c r="E508"/>
      <c r="H508"/>
      <c r="I508"/>
      <c r="L508"/>
    </row>
    <row r="509" spans="2:12" x14ac:dyDescent="0.55000000000000004">
      <c r="B509"/>
      <c r="E509"/>
      <c r="H509"/>
      <c r="I509"/>
      <c r="L509"/>
    </row>
    <row r="510" spans="2:12" x14ac:dyDescent="0.55000000000000004">
      <c r="B510"/>
      <c r="E510"/>
      <c r="H510"/>
      <c r="I510"/>
      <c r="L510"/>
    </row>
    <row r="511" spans="2:12" x14ac:dyDescent="0.55000000000000004">
      <c r="B511"/>
      <c r="E511"/>
      <c r="H511"/>
      <c r="I511"/>
      <c r="L511"/>
    </row>
    <row r="512" spans="2:12" x14ac:dyDescent="0.55000000000000004">
      <c r="B512"/>
      <c r="E512"/>
      <c r="H512"/>
      <c r="I512"/>
      <c r="L512"/>
    </row>
    <row r="513" spans="2:12" x14ac:dyDescent="0.55000000000000004">
      <c r="B513"/>
      <c r="E513"/>
      <c r="H513"/>
      <c r="I513"/>
      <c r="L513"/>
    </row>
    <row r="514" spans="2:12" x14ac:dyDescent="0.55000000000000004">
      <c r="B514"/>
      <c r="E514"/>
      <c r="H514"/>
      <c r="I514"/>
      <c r="L514"/>
    </row>
    <row r="515" spans="2:12" x14ac:dyDescent="0.55000000000000004">
      <c r="B515"/>
      <c r="E515"/>
      <c r="H515"/>
      <c r="I515"/>
      <c r="L515"/>
    </row>
    <row r="516" spans="2:12" x14ac:dyDescent="0.55000000000000004">
      <c r="B516"/>
      <c r="E516"/>
      <c r="H516"/>
      <c r="I516"/>
      <c r="L516"/>
    </row>
    <row r="517" spans="2:12" x14ac:dyDescent="0.55000000000000004">
      <c r="B517"/>
      <c r="E517"/>
      <c r="H517"/>
      <c r="I517"/>
      <c r="L517"/>
    </row>
    <row r="518" spans="2:12" x14ac:dyDescent="0.55000000000000004">
      <c r="B518"/>
      <c r="E518"/>
      <c r="H518"/>
      <c r="I518"/>
      <c r="L518"/>
    </row>
    <row r="519" spans="2:12" x14ac:dyDescent="0.55000000000000004">
      <c r="B519"/>
      <c r="E519"/>
      <c r="H519"/>
      <c r="I519"/>
      <c r="L519"/>
    </row>
    <row r="520" spans="2:12" x14ac:dyDescent="0.55000000000000004">
      <c r="B520"/>
      <c r="E520"/>
      <c r="H520"/>
      <c r="I520"/>
      <c r="L520"/>
    </row>
    <row r="521" spans="2:12" x14ac:dyDescent="0.55000000000000004">
      <c r="B521"/>
      <c r="E521"/>
      <c r="H521"/>
      <c r="I521"/>
      <c r="L521"/>
    </row>
    <row r="522" spans="2:12" x14ac:dyDescent="0.55000000000000004">
      <c r="B522"/>
      <c r="E522"/>
      <c r="H522"/>
      <c r="I522"/>
      <c r="L522"/>
    </row>
    <row r="523" spans="2:12" x14ac:dyDescent="0.55000000000000004">
      <c r="B523"/>
      <c r="E523"/>
      <c r="H523"/>
      <c r="I523"/>
      <c r="L523"/>
    </row>
    <row r="524" spans="2:12" x14ac:dyDescent="0.55000000000000004">
      <c r="B524"/>
      <c r="E524"/>
      <c r="H524"/>
      <c r="I524"/>
      <c r="L524"/>
    </row>
    <row r="525" spans="2:12" x14ac:dyDescent="0.55000000000000004">
      <c r="B525"/>
      <c r="E525"/>
      <c r="H525"/>
      <c r="I525"/>
      <c r="L525"/>
    </row>
    <row r="526" spans="2:12" x14ac:dyDescent="0.55000000000000004">
      <c r="B526"/>
      <c r="E526"/>
      <c r="H526"/>
      <c r="I526"/>
      <c r="L526"/>
    </row>
    <row r="527" spans="2:12" x14ac:dyDescent="0.55000000000000004">
      <c r="B527"/>
      <c r="E527"/>
      <c r="H527"/>
      <c r="I527"/>
      <c r="L527"/>
    </row>
    <row r="528" spans="2:12" x14ac:dyDescent="0.55000000000000004">
      <c r="B528"/>
      <c r="E528"/>
      <c r="H528"/>
      <c r="I528"/>
      <c r="L528"/>
    </row>
    <row r="529" spans="2:12" x14ac:dyDescent="0.55000000000000004">
      <c r="B529"/>
      <c r="E529"/>
      <c r="H529"/>
      <c r="I529"/>
      <c r="L529"/>
    </row>
    <row r="530" spans="2:12" x14ac:dyDescent="0.55000000000000004">
      <c r="B530"/>
      <c r="E530"/>
      <c r="H530"/>
      <c r="I530"/>
      <c r="L530"/>
    </row>
    <row r="531" spans="2:12" x14ac:dyDescent="0.55000000000000004">
      <c r="B531"/>
      <c r="E531"/>
      <c r="H531"/>
      <c r="I531"/>
      <c r="L531"/>
    </row>
    <row r="532" spans="2:12" x14ac:dyDescent="0.55000000000000004">
      <c r="B532"/>
      <c r="E532"/>
      <c r="H532"/>
      <c r="I532"/>
      <c r="L532"/>
    </row>
    <row r="533" spans="2:12" x14ac:dyDescent="0.55000000000000004">
      <c r="B533"/>
      <c r="E533"/>
      <c r="H533"/>
      <c r="I533"/>
      <c r="L533"/>
    </row>
    <row r="534" spans="2:12" x14ac:dyDescent="0.55000000000000004">
      <c r="B534"/>
      <c r="E534"/>
      <c r="H534"/>
      <c r="I534"/>
      <c r="L534"/>
    </row>
    <row r="535" spans="2:12" x14ac:dyDescent="0.55000000000000004">
      <c r="B535"/>
      <c r="E535"/>
      <c r="H535"/>
      <c r="I535"/>
      <c r="L535"/>
    </row>
    <row r="536" spans="2:12" x14ac:dyDescent="0.55000000000000004">
      <c r="B536"/>
      <c r="E536"/>
      <c r="H536"/>
      <c r="I536"/>
      <c r="L536"/>
    </row>
    <row r="537" spans="2:12" x14ac:dyDescent="0.55000000000000004">
      <c r="B537"/>
      <c r="E537"/>
      <c r="H537"/>
      <c r="I537"/>
      <c r="L537"/>
    </row>
    <row r="538" spans="2:12" x14ac:dyDescent="0.55000000000000004">
      <c r="B538"/>
      <c r="E538"/>
      <c r="H538"/>
      <c r="I538"/>
      <c r="L538"/>
    </row>
    <row r="539" spans="2:12" x14ac:dyDescent="0.55000000000000004">
      <c r="B539"/>
      <c r="E539"/>
      <c r="H539"/>
      <c r="I539"/>
      <c r="L539"/>
    </row>
    <row r="540" spans="2:12" x14ac:dyDescent="0.55000000000000004">
      <c r="B540"/>
      <c r="E540"/>
      <c r="H540"/>
      <c r="I540"/>
      <c r="L540"/>
    </row>
    <row r="541" spans="2:12" x14ac:dyDescent="0.55000000000000004">
      <c r="B541"/>
      <c r="E541"/>
      <c r="H541"/>
      <c r="I541"/>
      <c r="L541"/>
    </row>
    <row r="542" spans="2:12" x14ac:dyDescent="0.55000000000000004">
      <c r="B542"/>
      <c r="E542"/>
      <c r="H542"/>
      <c r="I542"/>
      <c r="L542"/>
    </row>
    <row r="543" spans="2:12" x14ac:dyDescent="0.55000000000000004">
      <c r="B543"/>
      <c r="E543"/>
      <c r="H543"/>
      <c r="I543"/>
      <c r="L543"/>
    </row>
    <row r="544" spans="2:12" x14ac:dyDescent="0.55000000000000004">
      <c r="B544"/>
      <c r="E544"/>
      <c r="H544"/>
      <c r="I544"/>
      <c r="L544"/>
    </row>
    <row r="545" spans="2:12" x14ac:dyDescent="0.55000000000000004">
      <c r="B545"/>
      <c r="E545"/>
      <c r="H545"/>
      <c r="I545"/>
      <c r="L545"/>
    </row>
    <row r="546" spans="2:12" x14ac:dyDescent="0.55000000000000004">
      <c r="B546"/>
      <c r="E546"/>
      <c r="H546"/>
      <c r="I546"/>
      <c r="L546"/>
    </row>
    <row r="547" spans="2:12" x14ac:dyDescent="0.55000000000000004">
      <c r="B547"/>
      <c r="E547"/>
      <c r="H547"/>
      <c r="I547"/>
      <c r="L547"/>
    </row>
    <row r="548" spans="2:12" x14ac:dyDescent="0.55000000000000004">
      <c r="B548"/>
      <c r="E548"/>
      <c r="H548"/>
      <c r="I548"/>
      <c r="L548"/>
    </row>
    <row r="549" spans="2:12" x14ac:dyDescent="0.55000000000000004">
      <c r="B549"/>
      <c r="E549"/>
      <c r="H549"/>
      <c r="I549"/>
      <c r="L549"/>
    </row>
    <row r="550" spans="2:12" x14ac:dyDescent="0.55000000000000004">
      <c r="B550"/>
      <c r="E550"/>
      <c r="H550"/>
      <c r="I550"/>
      <c r="L550"/>
    </row>
    <row r="551" spans="2:12" x14ac:dyDescent="0.55000000000000004">
      <c r="B551"/>
      <c r="E551"/>
      <c r="H551"/>
      <c r="I551"/>
      <c r="L551"/>
    </row>
    <row r="552" spans="2:12" x14ac:dyDescent="0.55000000000000004">
      <c r="B552"/>
      <c r="E552"/>
      <c r="H552"/>
      <c r="I552"/>
      <c r="L552"/>
    </row>
    <row r="553" spans="2:12" x14ac:dyDescent="0.55000000000000004">
      <c r="B553"/>
      <c r="E553"/>
      <c r="H553"/>
      <c r="I553"/>
      <c r="L553"/>
    </row>
    <row r="554" spans="2:12" x14ac:dyDescent="0.55000000000000004">
      <c r="B554"/>
      <c r="E554"/>
      <c r="H554"/>
      <c r="I554"/>
      <c r="L554"/>
    </row>
    <row r="555" spans="2:12" x14ac:dyDescent="0.55000000000000004">
      <c r="B555"/>
      <c r="E555"/>
      <c r="H555"/>
      <c r="I555"/>
      <c r="L555"/>
    </row>
    <row r="556" spans="2:12" x14ac:dyDescent="0.55000000000000004">
      <c r="B556"/>
      <c r="E556"/>
      <c r="H556"/>
      <c r="I556"/>
      <c r="L556"/>
    </row>
    <row r="557" spans="2:12" x14ac:dyDescent="0.55000000000000004">
      <c r="B557"/>
      <c r="E557"/>
      <c r="H557"/>
      <c r="I557"/>
      <c r="L557"/>
    </row>
    <row r="558" spans="2:12" x14ac:dyDescent="0.55000000000000004">
      <c r="B558"/>
      <c r="E558"/>
      <c r="H558"/>
      <c r="I558"/>
      <c r="L558"/>
    </row>
    <row r="559" spans="2:12" x14ac:dyDescent="0.55000000000000004">
      <c r="B559"/>
      <c r="E559"/>
      <c r="H559"/>
      <c r="I559"/>
      <c r="L559"/>
    </row>
    <row r="560" spans="2:12" x14ac:dyDescent="0.55000000000000004">
      <c r="B560"/>
      <c r="E560"/>
      <c r="H560"/>
      <c r="I560"/>
      <c r="L560"/>
    </row>
    <row r="561" spans="2:12" x14ac:dyDescent="0.55000000000000004">
      <c r="B561"/>
      <c r="E561"/>
      <c r="H561"/>
      <c r="I561"/>
      <c r="L561"/>
    </row>
    <row r="562" spans="2:12" x14ac:dyDescent="0.55000000000000004">
      <c r="B562"/>
      <c r="E562"/>
      <c r="H562"/>
      <c r="I562"/>
      <c r="L562"/>
    </row>
    <row r="563" spans="2:12" x14ac:dyDescent="0.55000000000000004">
      <c r="B563"/>
      <c r="E563"/>
      <c r="H563"/>
      <c r="I563"/>
      <c r="L563"/>
    </row>
    <row r="564" spans="2:12" x14ac:dyDescent="0.55000000000000004">
      <c r="B564"/>
      <c r="E564"/>
      <c r="H564"/>
      <c r="I564"/>
      <c r="L564"/>
    </row>
    <row r="565" spans="2:12" x14ac:dyDescent="0.55000000000000004">
      <c r="B565"/>
      <c r="E565"/>
      <c r="H565"/>
      <c r="I565"/>
      <c r="L565"/>
    </row>
    <row r="566" spans="2:12" x14ac:dyDescent="0.55000000000000004">
      <c r="B566"/>
      <c r="E566"/>
      <c r="H566"/>
      <c r="I566"/>
      <c r="L566"/>
    </row>
    <row r="567" spans="2:12" x14ac:dyDescent="0.55000000000000004">
      <c r="B567"/>
      <c r="E567"/>
      <c r="H567"/>
      <c r="I567"/>
      <c r="L567"/>
    </row>
    <row r="568" spans="2:12" x14ac:dyDescent="0.55000000000000004">
      <c r="B568"/>
      <c r="E568"/>
      <c r="H568"/>
      <c r="I568"/>
      <c r="L568"/>
    </row>
    <row r="569" spans="2:12" x14ac:dyDescent="0.55000000000000004">
      <c r="B569"/>
      <c r="E569"/>
      <c r="H569"/>
      <c r="I569"/>
      <c r="L569"/>
    </row>
    <row r="570" spans="2:12" x14ac:dyDescent="0.55000000000000004">
      <c r="B570"/>
      <c r="E570"/>
      <c r="H570"/>
      <c r="I570"/>
      <c r="L570"/>
    </row>
    <row r="571" spans="2:12" x14ac:dyDescent="0.55000000000000004">
      <c r="B571"/>
      <c r="E571"/>
      <c r="H571"/>
      <c r="I571"/>
      <c r="L571"/>
    </row>
    <row r="572" spans="2:12" x14ac:dyDescent="0.55000000000000004">
      <c r="B572"/>
      <c r="E572"/>
      <c r="H572"/>
      <c r="I572"/>
      <c r="L572"/>
    </row>
    <row r="573" spans="2:12" x14ac:dyDescent="0.55000000000000004">
      <c r="B573"/>
      <c r="E573"/>
      <c r="H573"/>
      <c r="I573"/>
      <c r="L573"/>
    </row>
    <row r="574" spans="2:12" x14ac:dyDescent="0.55000000000000004">
      <c r="B574"/>
      <c r="E574"/>
      <c r="H574"/>
      <c r="I574"/>
      <c r="L574"/>
    </row>
    <row r="575" spans="2:12" x14ac:dyDescent="0.55000000000000004">
      <c r="B575"/>
      <c r="E575"/>
      <c r="H575"/>
      <c r="I575"/>
      <c r="L575"/>
    </row>
    <row r="576" spans="2:12" x14ac:dyDescent="0.55000000000000004">
      <c r="B576"/>
      <c r="E576"/>
      <c r="H576"/>
      <c r="I576"/>
      <c r="L576"/>
    </row>
    <row r="577" spans="2:12" x14ac:dyDescent="0.55000000000000004">
      <c r="B577"/>
      <c r="E577"/>
      <c r="H577"/>
      <c r="I577"/>
      <c r="L577"/>
    </row>
    <row r="578" spans="2:12" x14ac:dyDescent="0.55000000000000004">
      <c r="B578"/>
      <c r="E578"/>
      <c r="H578"/>
      <c r="I578"/>
      <c r="L578"/>
    </row>
    <row r="579" spans="2:12" x14ac:dyDescent="0.55000000000000004">
      <c r="B579"/>
      <c r="E579"/>
      <c r="H579"/>
      <c r="I579"/>
      <c r="L579"/>
    </row>
    <row r="580" spans="2:12" x14ac:dyDescent="0.55000000000000004">
      <c r="B580"/>
      <c r="E580"/>
      <c r="H580"/>
      <c r="I580"/>
      <c r="L580"/>
    </row>
    <row r="581" spans="2:12" x14ac:dyDescent="0.55000000000000004">
      <c r="B581"/>
      <c r="E581"/>
      <c r="H581"/>
      <c r="I581"/>
      <c r="L581"/>
    </row>
    <row r="582" spans="2:12" x14ac:dyDescent="0.55000000000000004">
      <c r="B582"/>
      <c r="E582"/>
      <c r="H582"/>
      <c r="I582"/>
      <c r="L582"/>
    </row>
    <row r="583" spans="2:12" x14ac:dyDescent="0.55000000000000004">
      <c r="B583"/>
      <c r="E583"/>
      <c r="H583"/>
      <c r="I583"/>
      <c r="L583"/>
    </row>
    <row r="584" spans="2:12" x14ac:dyDescent="0.55000000000000004">
      <c r="B584"/>
      <c r="E584"/>
      <c r="H584"/>
      <c r="I584"/>
      <c r="L584"/>
    </row>
    <row r="585" spans="2:12" x14ac:dyDescent="0.55000000000000004">
      <c r="B585"/>
      <c r="E585"/>
      <c r="H585"/>
      <c r="I585"/>
      <c r="L585"/>
    </row>
    <row r="586" spans="2:12" x14ac:dyDescent="0.55000000000000004">
      <c r="B586"/>
      <c r="E586"/>
      <c r="H586"/>
      <c r="I586"/>
      <c r="L586"/>
    </row>
    <row r="587" spans="2:12" x14ac:dyDescent="0.55000000000000004">
      <c r="B587"/>
      <c r="E587"/>
      <c r="H587"/>
      <c r="I587"/>
      <c r="L587"/>
    </row>
    <row r="588" spans="2:12" x14ac:dyDescent="0.55000000000000004">
      <c r="B588"/>
      <c r="E588"/>
      <c r="H588"/>
      <c r="I588"/>
      <c r="L588"/>
    </row>
    <row r="589" spans="2:12" x14ac:dyDescent="0.55000000000000004">
      <c r="B589"/>
      <c r="E589"/>
      <c r="H589"/>
      <c r="I589"/>
      <c r="L589"/>
    </row>
    <row r="590" spans="2:12" x14ac:dyDescent="0.55000000000000004">
      <c r="B590"/>
      <c r="E590"/>
      <c r="H590"/>
      <c r="I590"/>
      <c r="L590"/>
    </row>
    <row r="591" spans="2:12" x14ac:dyDescent="0.55000000000000004">
      <c r="B591"/>
      <c r="E591"/>
      <c r="H591"/>
      <c r="I591"/>
      <c r="L591"/>
    </row>
    <row r="592" spans="2:12" x14ac:dyDescent="0.55000000000000004">
      <c r="B592"/>
      <c r="E592"/>
      <c r="H592"/>
      <c r="I592"/>
      <c r="L592"/>
    </row>
    <row r="593" spans="2:12" x14ac:dyDescent="0.55000000000000004">
      <c r="B593"/>
      <c r="E593"/>
      <c r="H593"/>
      <c r="I593"/>
      <c r="L593"/>
    </row>
    <row r="594" spans="2:12" x14ac:dyDescent="0.55000000000000004">
      <c r="B594"/>
      <c r="E594"/>
      <c r="H594"/>
      <c r="I594"/>
      <c r="L594"/>
    </row>
    <row r="595" spans="2:12" x14ac:dyDescent="0.55000000000000004">
      <c r="B595"/>
      <c r="E595"/>
      <c r="H595"/>
      <c r="I595"/>
      <c r="L595"/>
    </row>
    <row r="596" spans="2:12" x14ac:dyDescent="0.55000000000000004">
      <c r="B596"/>
      <c r="E596"/>
      <c r="H596"/>
      <c r="I596"/>
      <c r="L596"/>
    </row>
    <row r="597" spans="2:12" x14ac:dyDescent="0.55000000000000004">
      <c r="B597"/>
      <c r="E597"/>
      <c r="H597"/>
      <c r="I597"/>
      <c r="L597"/>
    </row>
    <row r="598" spans="2:12" x14ac:dyDescent="0.55000000000000004">
      <c r="B598"/>
      <c r="E598"/>
      <c r="H598"/>
      <c r="I598"/>
      <c r="L598"/>
    </row>
    <row r="599" spans="2:12" x14ac:dyDescent="0.55000000000000004">
      <c r="B599"/>
      <c r="E599"/>
      <c r="H599"/>
      <c r="I599"/>
      <c r="L599"/>
    </row>
    <row r="600" spans="2:12" x14ac:dyDescent="0.55000000000000004">
      <c r="B600"/>
      <c r="E600"/>
      <c r="H600"/>
      <c r="I600"/>
      <c r="L600"/>
    </row>
    <row r="601" spans="2:12" x14ac:dyDescent="0.55000000000000004">
      <c r="B601"/>
      <c r="E601"/>
      <c r="H601"/>
      <c r="I601"/>
      <c r="L601"/>
    </row>
    <row r="602" spans="2:12" x14ac:dyDescent="0.55000000000000004">
      <c r="B602"/>
      <c r="E602"/>
      <c r="H602"/>
      <c r="I602"/>
      <c r="L602"/>
    </row>
    <row r="603" spans="2:12" x14ac:dyDescent="0.55000000000000004">
      <c r="B603"/>
      <c r="E603"/>
      <c r="H603"/>
      <c r="I603"/>
      <c r="L603"/>
    </row>
    <row r="604" spans="2:12" x14ac:dyDescent="0.55000000000000004">
      <c r="B604"/>
      <c r="E604"/>
      <c r="H604"/>
      <c r="I604"/>
      <c r="L604"/>
    </row>
    <row r="605" spans="2:12" x14ac:dyDescent="0.55000000000000004">
      <c r="B605"/>
      <c r="E605"/>
      <c r="H605"/>
      <c r="I605"/>
      <c r="L605"/>
    </row>
    <row r="606" spans="2:12" x14ac:dyDescent="0.55000000000000004">
      <c r="B606"/>
      <c r="E606"/>
      <c r="H606"/>
      <c r="I606"/>
      <c r="L606"/>
    </row>
    <row r="607" spans="2:12" x14ac:dyDescent="0.55000000000000004">
      <c r="B607"/>
      <c r="E607"/>
      <c r="H607"/>
      <c r="I607"/>
      <c r="L607"/>
    </row>
    <row r="608" spans="2:12" x14ac:dyDescent="0.55000000000000004">
      <c r="B608"/>
      <c r="E608"/>
      <c r="H608"/>
      <c r="I608"/>
      <c r="L608"/>
    </row>
    <row r="609" spans="2:12" x14ac:dyDescent="0.55000000000000004">
      <c r="B609"/>
      <c r="E609"/>
      <c r="H609"/>
      <c r="I609"/>
      <c r="L609"/>
    </row>
    <row r="610" spans="2:12" x14ac:dyDescent="0.55000000000000004">
      <c r="B610"/>
      <c r="E610"/>
      <c r="H610"/>
      <c r="I610"/>
      <c r="L610"/>
    </row>
    <row r="611" spans="2:12" x14ac:dyDescent="0.55000000000000004">
      <c r="B611"/>
      <c r="E611"/>
      <c r="H611"/>
      <c r="I611"/>
      <c r="L611"/>
    </row>
    <row r="612" spans="2:12" x14ac:dyDescent="0.55000000000000004">
      <c r="B612"/>
      <c r="E612"/>
      <c r="H612"/>
      <c r="I612"/>
      <c r="L612"/>
    </row>
    <row r="613" spans="2:12" x14ac:dyDescent="0.55000000000000004">
      <c r="B613"/>
      <c r="E613"/>
      <c r="H613"/>
      <c r="I613"/>
      <c r="L613"/>
    </row>
    <row r="614" spans="2:12" x14ac:dyDescent="0.55000000000000004">
      <c r="B614"/>
      <c r="E614"/>
      <c r="H614"/>
      <c r="I614"/>
      <c r="L614"/>
    </row>
    <row r="615" spans="2:12" x14ac:dyDescent="0.55000000000000004">
      <c r="B615"/>
      <c r="E615"/>
      <c r="H615"/>
      <c r="I615"/>
      <c r="L615"/>
    </row>
    <row r="616" spans="2:12" x14ac:dyDescent="0.55000000000000004">
      <c r="B616"/>
      <c r="E616"/>
      <c r="H616"/>
      <c r="I616"/>
      <c r="L616"/>
    </row>
    <row r="617" spans="2:12" x14ac:dyDescent="0.55000000000000004">
      <c r="B617"/>
      <c r="E617"/>
      <c r="H617"/>
      <c r="I617"/>
      <c r="L617"/>
    </row>
    <row r="618" spans="2:12" x14ac:dyDescent="0.55000000000000004">
      <c r="B618"/>
      <c r="E618"/>
      <c r="H618"/>
      <c r="I618"/>
      <c r="L618"/>
    </row>
    <row r="619" spans="2:12" x14ac:dyDescent="0.55000000000000004">
      <c r="B619"/>
      <c r="E619"/>
      <c r="H619"/>
      <c r="I619"/>
      <c r="L619"/>
    </row>
    <row r="620" spans="2:12" x14ac:dyDescent="0.55000000000000004">
      <c r="B620"/>
      <c r="E620"/>
      <c r="H620"/>
      <c r="I620"/>
      <c r="L620"/>
    </row>
    <row r="621" spans="2:12" x14ac:dyDescent="0.55000000000000004">
      <c r="B621"/>
      <c r="E621"/>
      <c r="H621"/>
      <c r="I621"/>
      <c r="L621"/>
    </row>
    <row r="622" spans="2:12" x14ac:dyDescent="0.55000000000000004">
      <c r="B622"/>
      <c r="E622"/>
      <c r="H622"/>
      <c r="I622"/>
      <c r="L622"/>
    </row>
    <row r="623" spans="2:12" x14ac:dyDescent="0.55000000000000004">
      <c r="B623"/>
      <c r="E623"/>
      <c r="H623"/>
      <c r="I623"/>
      <c r="L623"/>
    </row>
    <row r="624" spans="2:12" x14ac:dyDescent="0.55000000000000004">
      <c r="B624"/>
      <c r="E624"/>
      <c r="H624"/>
      <c r="I624"/>
      <c r="L624"/>
    </row>
    <row r="625" spans="2:12" x14ac:dyDescent="0.55000000000000004">
      <c r="B625"/>
      <c r="E625"/>
      <c r="H625"/>
      <c r="I625"/>
      <c r="L625"/>
    </row>
    <row r="626" spans="2:12" x14ac:dyDescent="0.55000000000000004">
      <c r="B626"/>
      <c r="E626"/>
      <c r="H626"/>
      <c r="I626"/>
      <c r="L626"/>
    </row>
    <row r="627" spans="2:12" x14ac:dyDescent="0.55000000000000004">
      <c r="B627"/>
      <c r="E627"/>
      <c r="H627"/>
      <c r="I627"/>
      <c r="L627"/>
    </row>
    <row r="628" spans="2:12" x14ac:dyDescent="0.55000000000000004">
      <c r="B628"/>
      <c r="E628"/>
      <c r="H628"/>
      <c r="I628"/>
      <c r="L628"/>
    </row>
    <row r="629" spans="2:12" x14ac:dyDescent="0.55000000000000004">
      <c r="B629"/>
      <c r="E629"/>
      <c r="H629"/>
      <c r="I629"/>
      <c r="L629"/>
    </row>
    <row r="630" spans="2:12" x14ac:dyDescent="0.55000000000000004">
      <c r="B630"/>
      <c r="E630"/>
      <c r="H630"/>
      <c r="I630"/>
      <c r="L630"/>
    </row>
    <row r="631" spans="2:12" x14ac:dyDescent="0.55000000000000004">
      <c r="B631"/>
      <c r="E631"/>
      <c r="H631"/>
      <c r="I631"/>
      <c r="L631"/>
    </row>
    <row r="632" spans="2:12" x14ac:dyDescent="0.55000000000000004">
      <c r="B632"/>
      <c r="E632"/>
      <c r="H632"/>
      <c r="I632"/>
      <c r="L632"/>
    </row>
    <row r="633" spans="2:12" x14ac:dyDescent="0.55000000000000004">
      <c r="B633"/>
      <c r="E633"/>
      <c r="H633"/>
      <c r="I633"/>
      <c r="L633"/>
    </row>
    <row r="634" spans="2:12" x14ac:dyDescent="0.55000000000000004">
      <c r="B634"/>
      <c r="E634"/>
      <c r="H634"/>
      <c r="I634"/>
      <c r="L634"/>
    </row>
    <row r="635" spans="2:12" x14ac:dyDescent="0.55000000000000004">
      <c r="B635"/>
      <c r="E635"/>
      <c r="H635"/>
      <c r="I635"/>
      <c r="L635"/>
    </row>
    <row r="636" spans="2:12" x14ac:dyDescent="0.55000000000000004">
      <c r="B636"/>
      <c r="E636"/>
      <c r="H636"/>
      <c r="I636"/>
      <c r="L636"/>
    </row>
    <row r="637" spans="2:12" x14ac:dyDescent="0.55000000000000004">
      <c r="B637"/>
      <c r="E637"/>
      <c r="H637"/>
      <c r="I637"/>
      <c r="L637"/>
    </row>
    <row r="638" spans="2:12" x14ac:dyDescent="0.55000000000000004">
      <c r="B638"/>
      <c r="E638"/>
      <c r="H638"/>
      <c r="I638"/>
      <c r="L638"/>
    </row>
    <row r="639" spans="2:12" x14ac:dyDescent="0.55000000000000004">
      <c r="B639"/>
      <c r="E639"/>
      <c r="H639"/>
      <c r="I639"/>
      <c r="L639"/>
    </row>
    <row r="640" spans="2:12" x14ac:dyDescent="0.55000000000000004">
      <c r="B640"/>
      <c r="E640"/>
      <c r="H640"/>
      <c r="I640"/>
      <c r="L640"/>
    </row>
    <row r="641" spans="2:12" x14ac:dyDescent="0.55000000000000004">
      <c r="B641"/>
      <c r="E641"/>
      <c r="H641"/>
      <c r="I641"/>
      <c r="L641"/>
    </row>
    <row r="642" spans="2:12" x14ac:dyDescent="0.55000000000000004">
      <c r="B642"/>
      <c r="E642"/>
      <c r="H642"/>
      <c r="I642"/>
      <c r="L642"/>
    </row>
    <row r="643" spans="2:12" x14ac:dyDescent="0.55000000000000004">
      <c r="B643"/>
      <c r="E643"/>
      <c r="H643"/>
      <c r="I643"/>
      <c r="L643"/>
    </row>
    <row r="644" spans="2:12" x14ac:dyDescent="0.55000000000000004">
      <c r="B644"/>
      <c r="E644"/>
      <c r="H644"/>
      <c r="I644"/>
      <c r="L644"/>
    </row>
    <row r="645" spans="2:12" x14ac:dyDescent="0.55000000000000004">
      <c r="B645"/>
      <c r="E645"/>
      <c r="H645"/>
      <c r="I645"/>
      <c r="L645"/>
    </row>
    <row r="646" spans="2:12" x14ac:dyDescent="0.55000000000000004">
      <c r="B646"/>
      <c r="E646"/>
      <c r="H646"/>
      <c r="I646"/>
      <c r="L646"/>
    </row>
    <row r="647" spans="2:12" x14ac:dyDescent="0.55000000000000004">
      <c r="B647"/>
      <c r="E647"/>
      <c r="H647"/>
      <c r="I647"/>
      <c r="L647"/>
    </row>
    <row r="648" spans="2:12" x14ac:dyDescent="0.55000000000000004">
      <c r="B648"/>
      <c r="E648"/>
      <c r="H648"/>
      <c r="I648"/>
      <c r="L648"/>
    </row>
    <row r="649" spans="2:12" x14ac:dyDescent="0.55000000000000004">
      <c r="B649"/>
      <c r="E649"/>
      <c r="H649"/>
      <c r="I649"/>
      <c r="L649"/>
    </row>
    <row r="650" spans="2:12" x14ac:dyDescent="0.55000000000000004">
      <c r="B650"/>
      <c r="E650"/>
      <c r="H650"/>
      <c r="I650"/>
      <c r="L650"/>
    </row>
    <row r="651" spans="2:12" x14ac:dyDescent="0.55000000000000004">
      <c r="B651"/>
      <c r="E651"/>
      <c r="H651"/>
      <c r="I651"/>
      <c r="L651"/>
    </row>
    <row r="652" spans="2:12" x14ac:dyDescent="0.55000000000000004">
      <c r="B652"/>
      <c r="E652"/>
      <c r="H652"/>
      <c r="I652"/>
      <c r="L652"/>
    </row>
    <row r="653" spans="2:12" x14ac:dyDescent="0.55000000000000004">
      <c r="B653"/>
      <c r="E653"/>
      <c r="H653"/>
      <c r="I653"/>
      <c r="L653"/>
    </row>
    <row r="654" spans="2:12" x14ac:dyDescent="0.55000000000000004">
      <c r="B654"/>
      <c r="E654"/>
      <c r="H654"/>
      <c r="I654"/>
      <c r="L654"/>
    </row>
    <row r="655" spans="2:12" x14ac:dyDescent="0.55000000000000004">
      <c r="B655"/>
      <c r="E655"/>
      <c r="H655"/>
      <c r="I655"/>
      <c r="L655"/>
    </row>
    <row r="656" spans="2:12" x14ac:dyDescent="0.55000000000000004">
      <c r="B656"/>
      <c r="E656"/>
      <c r="H656"/>
      <c r="I656"/>
      <c r="L656"/>
    </row>
    <row r="657" spans="2:12" x14ac:dyDescent="0.55000000000000004">
      <c r="B657"/>
      <c r="E657"/>
      <c r="H657"/>
      <c r="I657"/>
      <c r="L657"/>
    </row>
    <row r="658" spans="2:12" x14ac:dyDescent="0.55000000000000004">
      <c r="B658"/>
      <c r="E658"/>
      <c r="H658"/>
      <c r="I658"/>
      <c r="L658"/>
    </row>
    <row r="659" spans="2:12" x14ac:dyDescent="0.55000000000000004">
      <c r="B659"/>
      <c r="E659"/>
      <c r="H659"/>
      <c r="I659"/>
      <c r="L659"/>
    </row>
    <row r="660" spans="2:12" x14ac:dyDescent="0.55000000000000004">
      <c r="B660"/>
      <c r="E660"/>
      <c r="H660"/>
      <c r="I660"/>
      <c r="L660"/>
    </row>
    <row r="661" spans="2:12" x14ac:dyDescent="0.55000000000000004">
      <c r="B661"/>
      <c r="E661"/>
      <c r="H661"/>
      <c r="I661"/>
      <c r="L661"/>
    </row>
    <row r="662" spans="2:12" x14ac:dyDescent="0.55000000000000004">
      <c r="B662"/>
      <c r="E662"/>
      <c r="H662"/>
      <c r="I662"/>
      <c r="L662"/>
    </row>
    <row r="663" spans="2:12" x14ac:dyDescent="0.55000000000000004">
      <c r="B663"/>
      <c r="E663"/>
      <c r="H663"/>
      <c r="I663"/>
      <c r="L663"/>
    </row>
    <row r="664" spans="2:12" x14ac:dyDescent="0.55000000000000004">
      <c r="B664"/>
      <c r="E664"/>
      <c r="H664"/>
      <c r="I664"/>
      <c r="L664"/>
    </row>
    <row r="665" spans="2:12" x14ac:dyDescent="0.55000000000000004">
      <c r="B665"/>
      <c r="E665"/>
      <c r="H665"/>
      <c r="I665"/>
      <c r="L665"/>
    </row>
    <row r="666" spans="2:12" x14ac:dyDescent="0.55000000000000004">
      <c r="B666"/>
      <c r="E666"/>
      <c r="H666"/>
      <c r="I666"/>
      <c r="L666"/>
    </row>
    <row r="667" spans="2:12" x14ac:dyDescent="0.55000000000000004">
      <c r="B667"/>
      <c r="E667"/>
      <c r="H667"/>
      <c r="I667"/>
      <c r="L667"/>
    </row>
    <row r="668" spans="2:12" x14ac:dyDescent="0.55000000000000004">
      <c r="B668"/>
      <c r="E668"/>
      <c r="H668"/>
      <c r="I668"/>
      <c r="L668"/>
    </row>
    <row r="669" spans="2:12" x14ac:dyDescent="0.55000000000000004">
      <c r="B669"/>
      <c r="E669"/>
      <c r="H669"/>
      <c r="I669"/>
      <c r="L669"/>
    </row>
    <row r="670" spans="2:12" x14ac:dyDescent="0.55000000000000004">
      <c r="B670"/>
      <c r="E670"/>
      <c r="H670"/>
      <c r="I670"/>
      <c r="L670"/>
    </row>
    <row r="671" spans="2:12" x14ac:dyDescent="0.55000000000000004">
      <c r="B671"/>
      <c r="E671"/>
      <c r="H671"/>
      <c r="I671"/>
      <c r="L671"/>
    </row>
    <row r="672" spans="2:12" x14ac:dyDescent="0.55000000000000004">
      <c r="B672"/>
      <c r="E672"/>
      <c r="H672"/>
      <c r="I672"/>
      <c r="L672"/>
    </row>
    <row r="673" spans="2:12" x14ac:dyDescent="0.55000000000000004">
      <c r="B673"/>
      <c r="E673"/>
      <c r="H673"/>
      <c r="I673"/>
      <c r="L673"/>
    </row>
    <row r="674" spans="2:12" x14ac:dyDescent="0.55000000000000004">
      <c r="B674"/>
      <c r="E674"/>
      <c r="H674"/>
      <c r="I674"/>
      <c r="L674"/>
    </row>
    <row r="675" spans="2:12" x14ac:dyDescent="0.55000000000000004">
      <c r="B675"/>
      <c r="E675"/>
      <c r="H675"/>
      <c r="I675"/>
      <c r="L675"/>
    </row>
    <row r="676" spans="2:12" x14ac:dyDescent="0.55000000000000004">
      <c r="B676"/>
      <c r="E676"/>
      <c r="H676"/>
      <c r="I676"/>
      <c r="L676"/>
    </row>
    <row r="677" spans="2:12" x14ac:dyDescent="0.55000000000000004">
      <c r="B677"/>
      <c r="E677"/>
      <c r="H677"/>
      <c r="I677"/>
      <c r="L677"/>
    </row>
    <row r="678" spans="2:12" x14ac:dyDescent="0.55000000000000004">
      <c r="B678"/>
      <c r="E678"/>
      <c r="H678"/>
      <c r="I678"/>
      <c r="L678"/>
    </row>
    <row r="679" spans="2:12" x14ac:dyDescent="0.55000000000000004">
      <c r="B679"/>
      <c r="E679"/>
      <c r="H679"/>
      <c r="I679"/>
      <c r="L679"/>
    </row>
    <row r="680" spans="2:12" x14ac:dyDescent="0.55000000000000004">
      <c r="B680"/>
      <c r="E680"/>
      <c r="H680"/>
      <c r="I680"/>
      <c r="L680"/>
    </row>
    <row r="681" spans="2:12" x14ac:dyDescent="0.55000000000000004">
      <c r="B681"/>
      <c r="E681"/>
      <c r="H681"/>
      <c r="I681"/>
      <c r="L681"/>
    </row>
    <row r="682" spans="2:12" x14ac:dyDescent="0.55000000000000004">
      <c r="B682"/>
      <c r="E682"/>
      <c r="H682"/>
      <c r="I682"/>
      <c r="L682"/>
    </row>
    <row r="683" spans="2:12" x14ac:dyDescent="0.55000000000000004">
      <c r="B683"/>
      <c r="E683"/>
      <c r="H683"/>
      <c r="I683"/>
      <c r="L683"/>
    </row>
    <row r="684" spans="2:12" x14ac:dyDescent="0.55000000000000004">
      <c r="B684"/>
      <c r="E684"/>
      <c r="H684"/>
      <c r="I684"/>
      <c r="L684"/>
    </row>
    <row r="685" spans="2:12" x14ac:dyDescent="0.55000000000000004">
      <c r="B685"/>
      <c r="E685"/>
      <c r="H685"/>
      <c r="I685"/>
      <c r="L685"/>
    </row>
    <row r="686" spans="2:12" x14ac:dyDescent="0.55000000000000004">
      <c r="B686"/>
      <c r="E686"/>
      <c r="H686"/>
      <c r="I686"/>
      <c r="L686"/>
    </row>
    <row r="687" spans="2:12" x14ac:dyDescent="0.55000000000000004">
      <c r="B687"/>
      <c r="E687"/>
      <c r="H687"/>
      <c r="I687"/>
      <c r="L687"/>
    </row>
    <row r="688" spans="2:12" x14ac:dyDescent="0.55000000000000004">
      <c r="B688"/>
      <c r="E688"/>
      <c r="H688"/>
      <c r="I688"/>
      <c r="L688"/>
    </row>
    <row r="689" spans="2:12" x14ac:dyDescent="0.55000000000000004">
      <c r="B689"/>
      <c r="E689"/>
      <c r="H689"/>
      <c r="I689"/>
      <c r="L689"/>
    </row>
    <row r="690" spans="2:12" x14ac:dyDescent="0.55000000000000004">
      <c r="B690"/>
      <c r="E690"/>
      <c r="H690"/>
      <c r="I690"/>
      <c r="L690"/>
    </row>
    <row r="691" spans="2:12" x14ac:dyDescent="0.55000000000000004">
      <c r="B691"/>
      <c r="E691"/>
      <c r="H691"/>
      <c r="I691"/>
      <c r="L691"/>
    </row>
    <row r="692" spans="2:12" x14ac:dyDescent="0.55000000000000004">
      <c r="B692"/>
      <c r="E692"/>
      <c r="H692"/>
      <c r="I692"/>
      <c r="L692"/>
    </row>
    <row r="693" spans="2:12" x14ac:dyDescent="0.55000000000000004">
      <c r="B693"/>
      <c r="E693"/>
      <c r="H693"/>
      <c r="I693"/>
      <c r="L693"/>
    </row>
    <row r="694" spans="2:12" x14ac:dyDescent="0.55000000000000004">
      <c r="B694"/>
      <c r="E694"/>
      <c r="H694"/>
      <c r="I694"/>
      <c r="L694"/>
    </row>
    <row r="695" spans="2:12" x14ac:dyDescent="0.55000000000000004">
      <c r="B695"/>
      <c r="E695"/>
      <c r="H695"/>
      <c r="I695"/>
      <c r="L695"/>
    </row>
    <row r="696" spans="2:12" x14ac:dyDescent="0.55000000000000004">
      <c r="B696"/>
      <c r="E696"/>
      <c r="H696"/>
      <c r="I696"/>
      <c r="L696"/>
    </row>
    <row r="697" spans="2:12" x14ac:dyDescent="0.55000000000000004">
      <c r="B697"/>
      <c r="E697"/>
      <c r="H697"/>
      <c r="I697"/>
      <c r="L697"/>
    </row>
    <row r="698" spans="2:12" x14ac:dyDescent="0.55000000000000004">
      <c r="B698"/>
      <c r="E698"/>
      <c r="H698"/>
      <c r="I698"/>
      <c r="L698"/>
    </row>
    <row r="699" spans="2:12" x14ac:dyDescent="0.55000000000000004">
      <c r="B699"/>
      <c r="E699"/>
      <c r="H699"/>
      <c r="I699"/>
      <c r="L699"/>
    </row>
    <row r="700" spans="2:12" x14ac:dyDescent="0.55000000000000004">
      <c r="B700"/>
      <c r="E700"/>
      <c r="H700"/>
      <c r="I700"/>
      <c r="L700"/>
    </row>
    <row r="701" spans="2:12" x14ac:dyDescent="0.55000000000000004">
      <c r="B701"/>
      <c r="E701"/>
      <c r="H701"/>
      <c r="I701"/>
      <c r="L701"/>
    </row>
    <row r="702" spans="2:12" x14ac:dyDescent="0.55000000000000004">
      <c r="B702"/>
      <c r="E702"/>
      <c r="H702"/>
      <c r="I702"/>
      <c r="L702"/>
    </row>
    <row r="703" spans="2:12" x14ac:dyDescent="0.55000000000000004">
      <c r="B703"/>
      <c r="E703"/>
      <c r="H703"/>
      <c r="I703"/>
      <c r="L703"/>
    </row>
    <row r="704" spans="2:12" x14ac:dyDescent="0.55000000000000004">
      <c r="B704"/>
      <c r="E704"/>
      <c r="H704"/>
      <c r="I704"/>
      <c r="L704"/>
    </row>
    <row r="705" spans="2:12" x14ac:dyDescent="0.55000000000000004">
      <c r="B705"/>
      <c r="E705"/>
      <c r="H705"/>
      <c r="I705"/>
      <c r="L705"/>
    </row>
    <row r="706" spans="2:12" x14ac:dyDescent="0.55000000000000004">
      <c r="B706"/>
      <c r="E706"/>
      <c r="H706"/>
      <c r="I706"/>
      <c r="L706"/>
    </row>
    <row r="707" spans="2:12" x14ac:dyDescent="0.55000000000000004">
      <c r="B707"/>
      <c r="E707"/>
      <c r="H707"/>
      <c r="I707"/>
      <c r="L707"/>
    </row>
    <row r="708" spans="2:12" x14ac:dyDescent="0.55000000000000004">
      <c r="B708"/>
      <c r="E708"/>
      <c r="H708"/>
      <c r="I708"/>
      <c r="L708"/>
    </row>
    <row r="709" spans="2:12" x14ac:dyDescent="0.55000000000000004">
      <c r="B709"/>
      <c r="E709"/>
      <c r="H709"/>
      <c r="I709"/>
      <c r="L709"/>
    </row>
    <row r="710" spans="2:12" x14ac:dyDescent="0.55000000000000004">
      <c r="B710"/>
      <c r="E710"/>
      <c r="H710"/>
      <c r="I710"/>
      <c r="L710"/>
    </row>
    <row r="711" spans="2:12" x14ac:dyDescent="0.55000000000000004">
      <c r="B711"/>
      <c r="E711"/>
      <c r="H711"/>
      <c r="I711"/>
      <c r="L711"/>
    </row>
    <row r="712" spans="2:12" x14ac:dyDescent="0.55000000000000004">
      <c r="B712"/>
      <c r="E712"/>
      <c r="H712"/>
      <c r="I712"/>
      <c r="L712"/>
    </row>
    <row r="713" spans="2:12" x14ac:dyDescent="0.55000000000000004">
      <c r="B713"/>
      <c r="E713"/>
      <c r="H713"/>
      <c r="I713"/>
      <c r="L713"/>
    </row>
    <row r="714" spans="2:12" x14ac:dyDescent="0.55000000000000004">
      <c r="B714"/>
      <c r="E714"/>
      <c r="H714"/>
      <c r="I714"/>
      <c r="L714"/>
    </row>
    <row r="715" spans="2:12" x14ac:dyDescent="0.55000000000000004">
      <c r="B715"/>
      <c r="E715"/>
      <c r="H715"/>
      <c r="I715"/>
      <c r="L715"/>
    </row>
    <row r="716" spans="2:12" x14ac:dyDescent="0.55000000000000004">
      <c r="B716"/>
      <c r="E716"/>
      <c r="H716"/>
      <c r="I716"/>
      <c r="L716"/>
    </row>
    <row r="717" spans="2:12" x14ac:dyDescent="0.55000000000000004">
      <c r="B717"/>
      <c r="E717"/>
      <c r="H717"/>
      <c r="I717"/>
      <c r="L717"/>
    </row>
    <row r="718" spans="2:12" x14ac:dyDescent="0.55000000000000004">
      <c r="B718"/>
      <c r="E718"/>
      <c r="H718"/>
      <c r="I718"/>
      <c r="L718"/>
    </row>
    <row r="719" spans="2:12" x14ac:dyDescent="0.55000000000000004">
      <c r="B719"/>
      <c r="E719"/>
      <c r="H719"/>
      <c r="I719"/>
      <c r="L719"/>
    </row>
    <row r="720" spans="2:12" x14ac:dyDescent="0.55000000000000004">
      <c r="B720"/>
      <c r="E720"/>
      <c r="H720"/>
      <c r="I720"/>
      <c r="L720"/>
    </row>
    <row r="721" spans="2:12" x14ac:dyDescent="0.55000000000000004">
      <c r="B721"/>
      <c r="E721"/>
      <c r="H721"/>
      <c r="I721"/>
      <c r="L721"/>
    </row>
    <row r="722" spans="2:12" x14ac:dyDescent="0.55000000000000004">
      <c r="B722"/>
      <c r="E722"/>
      <c r="H722"/>
      <c r="I722"/>
      <c r="L722"/>
    </row>
    <row r="723" spans="2:12" x14ac:dyDescent="0.55000000000000004">
      <c r="B723"/>
      <c r="E723"/>
      <c r="H723"/>
      <c r="I723"/>
      <c r="L723"/>
    </row>
    <row r="724" spans="2:12" x14ac:dyDescent="0.55000000000000004">
      <c r="B724"/>
      <c r="E724"/>
      <c r="H724"/>
      <c r="I724"/>
      <c r="L724"/>
    </row>
    <row r="725" spans="2:12" x14ac:dyDescent="0.55000000000000004">
      <c r="B725"/>
      <c r="E725"/>
      <c r="H725"/>
      <c r="I725"/>
      <c r="L725"/>
    </row>
    <row r="726" spans="2:12" x14ac:dyDescent="0.55000000000000004">
      <c r="B726"/>
      <c r="E726"/>
      <c r="H726"/>
      <c r="I726"/>
      <c r="L726"/>
    </row>
    <row r="727" spans="2:12" x14ac:dyDescent="0.55000000000000004">
      <c r="B727"/>
      <c r="E727"/>
      <c r="H727"/>
      <c r="I727"/>
      <c r="L727"/>
    </row>
    <row r="728" spans="2:12" x14ac:dyDescent="0.55000000000000004">
      <c r="B728"/>
      <c r="E728"/>
      <c r="H728"/>
      <c r="I728"/>
      <c r="L728"/>
    </row>
    <row r="729" spans="2:12" x14ac:dyDescent="0.55000000000000004">
      <c r="B729"/>
      <c r="E729"/>
      <c r="H729"/>
      <c r="I729"/>
      <c r="L729"/>
    </row>
    <row r="730" spans="2:12" x14ac:dyDescent="0.55000000000000004">
      <c r="B730"/>
      <c r="E730"/>
      <c r="H730"/>
      <c r="I730"/>
      <c r="L730"/>
    </row>
    <row r="731" spans="2:12" x14ac:dyDescent="0.55000000000000004">
      <c r="B731"/>
      <c r="E731"/>
      <c r="H731"/>
      <c r="I731"/>
      <c r="L731"/>
    </row>
    <row r="732" spans="2:12" x14ac:dyDescent="0.55000000000000004">
      <c r="B732"/>
      <c r="E732"/>
      <c r="H732"/>
      <c r="I732"/>
      <c r="L732"/>
    </row>
    <row r="733" spans="2:12" x14ac:dyDescent="0.55000000000000004">
      <c r="B733"/>
      <c r="E733"/>
      <c r="H733"/>
      <c r="I733"/>
      <c r="L733"/>
    </row>
    <row r="734" spans="2:12" x14ac:dyDescent="0.55000000000000004">
      <c r="B734"/>
      <c r="E734"/>
      <c r="H734"/>
      <c r="I734"/>
      <c r="L734"/>
    </row>
    <row r="735" spans="2:12" x14ac:dyDescent="0.55000000000000004">
      <c r="B735"/>
      <c r="E735"/>
      <c r="H735"/>
      <c r="I735"/>
      <c r="L735"/>
    </row>
    <row r="736" spans="2:12" x14ac:dyDescent="0.55000000000000004">
      <c r="B736"/>
      <c r="E736"/>
      <c r="H736"/>
      <c r="I736"/>
      <c r="L736"/>
    </row>
    <row r="737" spans="2:12" x14ac:dyDescent="0.55000000000000004">
      <c r="B737"/>
      <c r="E737"/>
      <c r="H737"/>
      <c r="I737"/>
      <c r="L737"/>
    </row>
    <row r="738" spans="2:12" x14ac:dyDescent="0.55000000000000004">
      <c r="B738"/>
      <c r="E738"/>
      <c r="H738"/>
      <c r="I738"/>
      <c r="L738"/>
    </row>
    <row r="739" spans="2:12" x14ac:dyDescent="0.55000000000000004">
      <c r="B739"/>
      <c r="E739"/>
      <c r="H739"/>
      <c r="I739"/>
      <c r="L739"/>
    </row>
    <row r="740" spans="2:12" x14ac:dyDescent="0.55000000000000004">
      <c r="B740"/>
      <c r="E740"/>
      <c r="H740"/>
      <c r="I740"/>
      <c r="L740"/>
    </row>
    <row r="741" spans="2:12" x14ac:dyDescent="0.55000000000000004">
      <c r="B741"/>
      <c r="E741"/>
      <c r="H741"/>
      <c r="I741"/>
      <c r="L741"/>
    </row>
    <row r="742" spans="2:12" x14ac:dyDescent="0.55000000000000004">
      <c r="B742"/>
      <c r="E742"/>
      <c r="H742"/>
      <c r="I742"/>
      <c r="L742"/>
    </row>
    <row r="743" spans="2:12" x14ac:dyDescent="0.55000000000000004">
      <c r="B743"/>
      <c r="E743"/>
      <c r="H743"/>
      <c r="I743"/>
      <c r="L743"/>
    </row>
    <row r="744" spans="2:12" x14ac:dyDescent="0.55000000000000004">
      <c r="B744"/>
      <c r="E744"/>
      <c r="H744"/>
      <c r="I744"/>
      <c r="L744"/>
    </row>
    <row r="745" spans="2:12" x14ac:dyDescent="0.55000000000000004">
      <c r="B745"/>
      <c r="E745"/>
      <c r="H745"/>
      <c r="I745"/>
      <c r="L745"/>
    </row>
    <row r="746" spans="2:12" x14ac:dyDescent="0.55000000000000004">
      <c r="B746"/>
      <c r="E746"/>
      <c r="H746"/>
      <c r="I746"/>
      <c r="L746"/>
    </row>
    <row r="747" spans="2:12" x14ac:dyDescent="0.55000000000000004">
      <c r="B747"/>
      <c r="E747"/>
      <c r="H747"/>
      <c r="I747"/>
      <c r="L747"/>
    </row>
    <row r="748" spans="2:12" x14ac:dyDescent="0.55000000000000004">
      <c r="B748"/>
      <c r="E748"/>
      <c r="H748"/>
      <c r="I748"/>
      <c r="L748"/>
    </row>
    <row r="749" spans="2:12" x14ac:dyDescent="0.55000000000000004">
      <c r="B749"/>
      <c r="E749"/>
      <c r="H749"/>
      <c r="I749"/>
      <c r="L749"/>
    </row>
    <row r="750" spans="2:12" x14ac:dyDescent="0.55000000000000004">
      <c r="B750"/>
      <c r="E750"/>
      <c r="H750"/>
      <c r="I750"/>
      <c r="L750"/>
    </row>
    <row r="751" spans="2:12" x14ac:dyDescent="0.55000000000000004">
      <c r="B751"/>
      <c r="E751"/>
      <c r="H751"/>
      <c r="I751"/>
      <c r="L751"/>
    </row>
    <row r="752" spans="2:12" x14ac:dyDescent="0.55000000000000004">
      <c r="B752"/>
      <c r="E752"/>
      <c r="H752"/>
      <c r="I752"/>
      <c r="L752"/>
    </row>
    <row r="753" spans="2:12" x14ac:dyDescent="0.55000000000000004">
      <c r="B753"/>
      <c r="E753"/>
      <c r="H753"/>
      <c r="I753"/>
      <c r="L753"/>
    </row>
    <row r="754" spans="2:12" x14ac:dyDescent="0.55000000000000004">
      <c r="B754"/>
      <c r="E754"/>
      <c r="H754"/>
      <c r="I754"/>
      <c r="L754"/>
    </row>
    <row r="755" spans="2:12" x14ac:dyDescent="0.55000000000000004">
      <c r="B755"/>
      <c r="E755"/>
      <c r="H755"/>
      <c r="I755"/>
      <c r="L755"/>
    </row>
    <row r="756" spans="2:12" x14ac:dyDescent="0.55000000000000004">
      <c r="B756"/>
      <c r="E756"/>
      <c r="H756"/>
      <c r="I756"/>
      <c r="L756"/>
    </row>
    <row r="757" spans="2:12" x14ac:dyDescent="0.55000000000000004">
      <c r="B757"/>
      <c r="E757"/>
      <c r="H757"/>
      <c r="I757"/>
      <c r="L757"/>
    </row>
    <row r="758" spans="2:12" x14ac:dyDescent="0.55000000000000004">
      <c r="B758"/>
      <c r="E758"/>
      <c r="H758"/>
      <c r="I758"/>
      <c r="L758"/>
    </row>
    <row r="759" spans="2:12" x14ac:dyDescent="0.55000000000000004">
      <c r="B759"/>
      <c r="E759"/>
      <c r="H759"/>
      <c r="I759"/>
      <c r="L759"/>
    </row>
    <row r="760" spans="2:12" x14ac:dyDescent="0.55000000000000004">
      <c r="B760"/>
      <c r="E760"/>
      <c r="H760"/>
      <c r="I760"/>
      <c r="L760"/>
    </row>
    <row r="761" spans="2:12" x14ac:dyDescent="0.55000000000000004">
      <c r="B761"/>
      <c r="E761"/>
      <c r="H761"/>
      <c r="I761"/>
      <c r="L761"/>
    </row>
    <row r="762" spans="2:12" x14ac:dyDescent="0.55000000000000004">
      <c r="B762"/>
      <c r="E762"/>
      <c r="H762"/>
      <c r="I762"/>
      <c r="L762"/>
    </row>
    <row r="763" spans="2:12" x14ac:dyDescent="0.55000000000000004">
      <c r="B763"/>
      <c r="E763"/>
      <c r="H763"/>
      <c r="I763"/>
      <c r="L763"/>
    </row>
    <row r="764" spans="2:12" x14ac:dyDescent="0.55000000000000004">
      <c r="B764"/>
      <c r="E764"/>
      <c r="H764"/>
      <c r="I764"/>
      <c r="L764"/>
    </row>
    <row r="765" spans="2:12" x14ac:dyDescent="0.55000000000000004">
      <c r="B765"/>
      <c r="E765"/>
      <c r="H765"/>
      <c r="I765"/>
      <c r="L765"/>
    </row>
    <row r="766" spans="2:12" x14ac:dyDescent="0.55000000000000004">
      <c r="B766"/>
      <c r="E766"/>
      <c r="H766"/>
      <c r="I766"/>
      <c r="L766"/>
    </row>
    <row r="767" spans="2:12" x14ac:dyDescent="0.55000000000000004">
      <c r="B767"/>
      <c r="E767"/>
      <c r="H767"/>
      <c r="I767"/>
      <c r="L767"/>
    </row>
    <row r="768" spans="2:12" x14ac:dyDescent="0.55000000000000004">
      <c r="B768"/>
      <c r="E768"/>
      <c r="H768"/>
      <c r="I768"/>
      <c r="L768"/>
    </row>
    <row r="769" spans="2:12" x14ac:dyDescent="0.55000000000000004">
      <c r="B769"/>
      <c r="E769"/>
      <c r="H769"/>
      <c r="I769"/>
      <c r="L769"/>
    </row>
    <row r="770" spans="2:12" x14ac:dyDescent="0.55000000000000004">
      <c r="B770"/>
      <c r="E770"/>
      <c r="H770"/>
      <c r="I770"/>
      <c r="L770"/>
    </row>
    <row r="771" spans="2:12" x14ac:dyDescent="0.55000000000000004">
      <c r="B771"/>
      <c r="E771"/>
      <c r="H771"/>
      <c r="I771"/>
      <c r="L771"/>
    </row>
    <row r="772" spans="2:12" x14ac:dyDescent="0.55000000000000004">
      <c r="B772"/>
      <c r="E772"/>
      <c r="H772"/>
      <c r="I772"/>
      <c r="L772"/>
    </row>
    <row r="773" spans="2:12" x14ac:dyDescent="0.55000000000000004">
      <c r="B773"/>
      <c r="E773"/>
      <c r="H773"/>
      <c r="I773"/>
      <c r="L773"/>
    </row>
    <row r="774" spans="2:12" x14ac:dyDescent="0.55000000000000004">
      <c r="B774"/>
      <c r="E774"/>
      <c r="H774"/>
      <c r="I774"/>
      <c r="L774"/>
    </row>
    <row r="775" spans="2:12" x14ac:dyDescent="0.55000000000000004">
      <c r="B775"/>
      <c r="E775"/>
      <c r="H775"/>
      <c r="I775"/>
      <c r="L775"/>
    </row>
    <row r="776" spans="2:12" x14ac:dyDescent="0.55000000000000004">
      <c r="B776"/>
      <c r="E776"/>
      <c r="H776"/>
      <c r="I776"/>
      <c r="L776"/>
    </row>
    <row r="777" spans="2:12" x14ac:dyDescent="0.55000000000000004">
      <c r="B777"/>
      <c r="E777"/>
      <c r="H777"/>
      <c r="I777"/>
      <c r="L777"/>
    </row>
    <row r="778" spans="2:12" x14ac:dyDescent="0.55000000000000004">
      <c r="B778"/>
      <c r="E778"/>
      <c r="H778"/>
      <c r="I778"/>
      <c r="L778"/>
    </row>
    <row r="779" spans="2:12" x14ac:dyDescent="0.55000000000000004">
      <c r="B779"/>
      <c r="E779"/>
      <c r="H779"/>
      <c r="I779"/>
      <c r="L779"/>
    </row>
    <row r="780" spans="2:12" x14ac:dyDescent="0.55000000000000004">
      <c r="B780"/>
      <c r="E780"/>
      <c r="H780"/>
      <c r="I780"/>
      <c r="L780"/>
    </row>
    <row r="781" spans="2:12" x14ac:dyDescent="0.55000000000000004">
      <c r="B781"/>
      <c r="E781"/>
      <c r="H781"/>
      <c r="I781"/>
      <c r="L781"/>
    </row>
    <row r="782" spans="2:12" x14ac:dyDescent="0.55000000000000004">
      <c r="B782"/>
      <c r="E782"/>
      <c r="H782"/>
      <c r="I782"/>
      <c r="L782"/>
    </row>
    <row r="783" spans="2:12" x14ac:dyDescent="0.55000000000000004">
      <c r="B783"/>
      <c r="E783"/>
      <c r="H783"/>
      <c r="I783"/>
      <c r="L783"/>
    </row>
    <row r="784" spans="2:12" x14ac:dyDescent="0.55000000000000004">
      <c r="B784"/>
      <c r="E784"/>
      <c r="H784"/>
      <c r="I784"/>
      <c r="L784"/>
    </row>
    <row r="785" spans="2:12" x14ac:dyDescent="0.55000000000000004">
      <c r="B785"/>
      <c r="E785"/>
      <c r="H785"/>
      <c r="I785"/>
      <c r="L785"/>
    </row>
    <row r="786" spans="2:12" x14ac:dyDescent="0.55000000000000004">
      <c r="B786"/>
      <c r="E786"/>
      <c r="H786"/>
      <c r="I786"/>
      <c r="L786"/>
    </row>
    <row r="787" spans="2:12" x14ac:dyDescent="0.55000000000000004">
      <c r="B787"/>
      <c r="E787"/>
      <c r="H787"/>
      <c r="I787"/>
      <c r="L787"/>
    </row>
    <row r="788" spans="2:12" x14ac:dyDescent="0.55000000000000004">
      <c r="B788"/>
      <c r="E788"/>
      <c r="H788"/>
      <c r="I788"/>
      <c r="L788"/>
    </row>
    <row r="789" spans="2:12" x14ac:dyDescent="0.55000000000000004">
      <c r="B789"/>
      <c r="E789"/>
      <c r="H789"/>
      <c r="I789"/>
      <c r="L789"/>
    </row>
    <row r="790" spans="2:12" x14ac:dyDescent="0.55000000000000004">
      <c r="B790"/>
      <c r="E790"/>
      <c r="H790"/>
      <c r="I790"/>
      <c r="L790"/>
    </row>
    <row r="791" spans="2:12" x14ac:dyDescent="0.55000000000000004">
      <c r="B791"/>
      <c r="E791"/>
      <c r="H791"/>
      <c r="I791"/>
      <c r="L791"/>
    </row>
    <row r="792" spans="2:12" x14ac:dyDescent="0.55000000000000004">
      <c r="B792"/>
      <c r="E792"/>
      <c r="H792"/>
      <c r="I792"/>
      <c r="L792"/>
    </row>
    <row r="793" spans="2:12" x14ac:dyDescent="0.55000000000000004">
      <c r="B793"/>
      <c r="E793"/>
      <c r="H793"/>
      <c r="I793"/>
      <c r="L793"/>
    </row>
    <row r="794" spans="2:12" x14ac:dyDescent="0.55000000000000004">
      <c r="B794"/>
      <c r="E794"/>
      <c r="H794"/>
      <c r="I794"/>
      <c r="L794"/>
    </row>
    <row r="795" spans="2:12" x14ac:dyDescent="0.55000000000000004">
      <c r="B795"/>
      <c r="E795"/>
      <c r="H795"/>
      <c r="I795"/>
      <c r="L795"/>
    </row>
    <row r="796" spans="2:12" x14ac:dyDescent="0.55000000000000004">
      <c r="B796"/>
      <c r="E796"/>
      <c r="H796"/>
      <c r="I796"/>
      <c r="L796"/>
    </row>
    <row r="797" spans="2:12" x14ac:dyDescent="0.55000000000000004">
      <c r="B797"/>
      <c r="E797"/>
      <c r="H797"/>
      <c r="I797"/>
      <c r="L797"/>
    </row>
    <row r="798" spans="2:12" x14ac:dyDescent="0.55000000000000004">
      <c r="B798"/>
      <c r="E798"/>
      <c r="H798"/>
      <c r="I798"/>
      <c r="L798"/>
    </row>
    <row r="799" spans="2:12" x14ac:dyDescent="0.55000000000000004">
      <c r="B799"/>
      <c r="E799"/>
      <c r="H799"/>
      <c r="I799"/>
      <c r="L799"/>
    </row>
    <row r="800" spans="2:12" x14ac:dyDescent="0.55000000000000004">
      <c r="B800"/>
      <c r="E800"/>
      <c r="H800"/>
      <c r="I800"/>
      <c r="L800"/>
    </row>
    <row r="801" spans="2:12" x14ac:dyDescent="0.55000000000000004">
      <c r="B801"/>
      <c r="E801"/>
      <c r="H801"/>
      <c r="I801"/>
      <c r="L801"/>
    </row>
    <row r="802" spans="2:12" x14ac:dyDescent="0.55000000000000004">
      <c r="B802"/>
      <c r="E802"/>
      <c r="H802"/>
      <c r="I802"/>
      <c r="L802"/>
    </row>
    <row r="803" spans="2:12" x14ac:dyDescent="0.55000000000000004">
      <c r="B803"/>
      <c r="E803"/>
      <c r="H803"/>
      <c r="I803"/>
      <c r="L803"/>
    </row>
    <row r="804" spans="2:12" x14ac:dyDescent="0.55000000000000004">
      <c r="B804"/>
      <c r="E804"/>
      <c r="H804"/>
      <c r="I804"/>
      <c r="L804"/>
    </row>
    <row r="805" spans="2:12" x14ac:dyDescent="0.55000000000000004">
      <c r="B805"/>
      <c r="E805"/>
      <c r="H805"/>
      <c r="I805"/>
      <c r="L805"/>
    </row>
    <row r="806" spans="2:12" x14ac:dyDescent="0.55000000000000004">
      <c r="B806"/>
      <c r="E806"/>
      <c r="H806"/>
      <c r="I806"/>
      <c r="L806"/>
    </row>
    <row r="807" spans="2:12" x14ac:dyDescent="0.55000000000000004">
      <c r="B807"/>
      <c r="E807"/>
      <c r="H807"/>
      <c r="I807"/>
      <c r="L807"/>
    </row>
    <row r="808" spans="2:12" x14ac:dyDescent="0.55000000000000004">
      <c r="B808"/>
      <c r="E808"/>
      <c r="H808"/>
      <c r="I808"/>
      <c r="L808"/>
    </row>
    <row r="809" spans="2:12" x14ac:dyDescent="0.55000000000000004">
      <c r="B809"/>
      <c r="E809"/>
      <c r="H809"/>
      <c r="I809"/>
      <c r="L809"/>
    </row>
    <row r="810" spans="2:12" x14ac:dyDescent="0.55000000000000004">
      <c r="B810"/>
      <c r="E810"/>
      <c r="H810"/>
      <c r="I810"/>
      <c r="L810"/>
    </row>
    <row r="811" spans="2:12" x14ac:dyDescent="0.55000000000000004">
      <c r="B811"/>
      <c r="E811"/>
      <c r="H811"/>
      <c r="I811"/>
      <c r="L811"/>
    </row>
    <row r="812" spans="2:12" x14ac:dyDescent="0.55000000000000004">
      <c r="B812"/>
      <c r="E812"/>
      <c r="H812"/>
      <c r="I812"/>
      <c r="L812"/>
    </row>
    <row r="813" spans="2:12" x14ac:dyDescent="0.55000000000000004">
      <c r="B813"/>
      <c r="E813"/>
      <c r="H813"/>
      <c r="I813"/>
      <c r="L813"/>
    </row>
    <row r="814" spans="2:12" x14ac:dyDescent="0.55000000000000004">
      <c r="B814"/>
      <c r="E814"/>
      <c r="H814"/>
      <c r="I814"/>
      <c r="L814"/>
    </row>
    <row r="815" spans="2:12" x14ac:dyDescent="0.55000000000000004">
      <c r="B815"/>
      <c r="E815"/>
      <c r="H815"/>
      <c r="I815"/>
      <c r="L815"/>
    </row>
    <row r="816" spans="2:12" x14ac:dyDescent="0.55000000000000004">
      <c r="B816"/>
      <c r="E816"/>
      <c r="H816"/>
      <c r="I816"/>
      <c r="L816"/>
    </row>
    <row r="817" spans="2:12" x14ac:dyDescent="0.55000000000000004">
      <c r="B817"/>
      <c r="E817"/>
      <c r="H817"/>
      <c r="I817"/>
      <c r="L817"/>
    </row>
    <row r="818" spans="2:12" x14ac:dyDescent="0.55000000000000004">
      <c r="B818"/>
      <c r="E818"/>
      <c r="H818"/>
      <c r="I818"/>
      <c r="L818"/>
    </row>
    <row r="819" spans="2:12" x14ac:dyDescent="0.55000000000000004">
      <c r="B819"/>
      <c r="E819"/>
      <c r="H819"/>
      <c r="I819"/>
      <c r="L819"/>
    </row>
    <row r="820" spans="2:12" x14ac:dyDescent="0.55000000000000004">
      <c r="B820"/>
      <c r="E820"/>
      <c r="H820"/>
      <c r="I820"/>
      <c r="L820"/>
    </row>
    <row r="821" spans="2:12" x14ac:dyDescent="0.55000000000000004">
      <c r="B821"/>
      <c r="E821"/>
      <c r="H821"/>
      <c r="I821"/>
      <c r="L821"/>
    </row>
    <row r="822" spans="2:12" x14ac:dyDescent="0.55000000000000004">
      <c r="B822"/>
      <c r="E822"/>
      <c r="H822"/>
      <c r="I822"/>
      <c r="L822"/>
    </row>
    <row r="823" spans="2:12" x14ac:dyDescent="0.55000000000000004">
      <c r="B823"/>
      <c r="E823"/>
      <c r="H823"/>
      <c r="I823"/>
      <c r="L823"/>
    </row>
    <row r="824" spans="2:12" x14ac:dyDescent="0.55000000000000004">
      <c r="B824"/>
      <c r="E824"/>
      <c r="H824"/>
      <c r="I824"/>
      <c r="L824"/>
    </row>
    <row r="825" spans="2:12" x14ac:dyDescent="0.55000000000000004">
      <c r="B825"/>
      <c r="E825"/>
      <c r="H825"/>
      <c r="I825"/>
      <c r="L825"/>
    </row>
    <row r="826" spans="2:12" x14ac:dyDescent="0.55000000000000004">
      <c r="B826"/>
      <c r="E826"/>
      <c r="H826"/>
      <c r="I826"/>
      <c r="L826"/>
    </row>
    <row r="827" spans="2:12" x14ac:dyDescent="0.55000000000000004">
      <c r="B827"/>
      <c r="E827"/>
      <c r="H827"/>
      <c r="I827"/>
      <c r="L827"/>
    </row>
    <row r="828" spans="2:12" x14ac:dyDescent="0.55000000000000004">
      <c r="B828"/>
      <c r="E828"/>
      <c r="H828"/>
      <c r="I828"/>
      <c r="L828"/>
    </row>
    <row r="829" spans="2:12" x14ac:dyDescent="0.55000000000000004">
      <c r="B829"/>
      <c r="E829"/>
      <c r="H829"/>
      <c r="I829"/>
      <c r="L829"/>
    </row>
    <row r="830" spans="2:12" x14ac:dyDescent="0.55000000000000004">
      <c r="B830"/>
      <c r="E830"/>
      <c r="H830"/>
      <c r="I830"/>
      <c r="L830"/>
    </row>
    <row r="831" spans="2:12" x14ac:dyDescent="0.55000000000000004">
      <c r="B831"/>
      <c r="E831"/>
      <c r="H831"/>
      <c r="I831"/>
      <c r="L831"/>
    </row>
    <row r="832" spans="2:12" x14ac:dyDescent="0.55000000000000004">
      <c r="B832"/>
      <c r="E832"/>
      <c r="H832"/>
      <c r="I832"/>
      <c r="L832"/>
    </row>
    <row r="833" spans="2:12" x14ac:dyDescent="0.55000000000000004">
      <c r="B833"/>
      <c r="E833"/>
      <c r="H833"/>
      <c r="I833"/>
      <c r="L833"/>
    </row>
    <row r="834" spans="2:12" x14ac:dyDescent="0.55000000000000004">
      <c r="B834"/>
      <c r="E834"/>
      <c r="H834"/>
      <c r="I834"/>
      <c r="L834"/>
    </row>
    <row r="835" spans="2:12" x14ac:dyDescent="0.55000000000000004">
      <c r="B835"/>
      <c r="E835"/>
      <c r="H835"/>
      <c r="I835"/>
      <c r="L835"/>
    </row>
    <row r="836" spans="2:12" x14ac:dyDescent="0.55000000000000004">
      <c r="B836"/>
      <c r="E836"/>
      <c r="H836"/>
      <c r="I836"/>
      <c r="L836"/>
    </row>
    <row r="837" spans="2:12" x14ac:dyDescent="0.55000000000000004">
      <c r="B837"/>
      <c r="E837"/>
      <c r="H837"/>
      <c r="I837"/>
      <c r="L837"/>
    </row>
    <row r="838" spans="2:12" x14ac:dyDescent="0.55000000000000004">
      <c r="B838"/>
      <c r="E838"/>
      <c r="H838"/>
      <c r="I838"/>
      <c r="L838"/>
    </row>
    <row r="839" spans="2:12" x14ac:dyDescent="0.55000000000000004">
      <c r="B839"/>
      <c r="E839"/>
      <c r="H839"/>
      <c r="I839"/>
      <c r="L839"/>
    </row>
    <row r="840" spans="2:12" x14ac:dyDescent="0.55000000000000004">
      <c r="B840"/>
      <c r="E840"/>
      <c r="H840"/>
      <c r="I840"/>
      <c r="L840"/>
    </row>
    <row r="841" spans="2:12" x14ac:dyDescent="0.55000000000000004">
      <c r="B841"/>
      <c r="E841"/>
      <c r="H841"/>
      <c r="I841"/>
      <c r="L841"/>
    </row>
    <row r="842" spans="2:12" x14ac:dyDescent="0.55000000000000004">
      <c r="B842"/>
      <c r="E842"/>
      <c r="H842"/>
      <c r="I842"/>
      <c r="L842"/>
    </row>
    <row r="843" spans="2:12" x14ac:dyDescent="0.55000000000000004">
      <c r="B843"/>
      <c r="E843"/>
      <c r="H843"/>
      <c r="I843"/>
      <c r="L843"/>
    </row>
    <row r="844" spans="2:12" x14ac:dyDescent="0.55000000000000004">
      <c r="B844"/>
      <c r="E844"/>
      <c r="H844"/>
      <c r="I844"/>
      <c r="L844"/>
    </row>
    <row r="845" spans="2:12" x14ac:dyDescent="0.55000000000000004">
      <c r="B845"/>
      <c r="E845"/>
      <c r="H845"/>
      <c r="I845"/>
      <c r="L845"/>
    </row>
    <row r="846" spans="2:12" x14ac:dyDescent="0.55000000000000004">
      <c r="B846"/>
      <c r="E846"/>
      <c r="H846"/>
      <c r="I846"/>
      <c r="L846"/>
    </row>
    <row r="847" spans="2:12" x14ac:dyDescent="0.55000000000000004">
      <c r="B847"/>
      <c r="E847"/>
      <c r="H847"/>
      <c r="I847"/>
      <c r="L847"/>
    </row>
    <row r="848" spans="2:12" x14ac:dyDescent="0.55000000000000004">
      <c r="B848"/>
      <c r="E848"/>
      <c r="H848"/>
      <c r="I848"/>
      <c r="L848"/>
    </row>
    <row r="849" spans="2:12" x14ac:dyDescent="0.55000000000000004">
      <c r="B849"/>
      <c r="E849"/>
      <c r="H849"/>
      <c r="I849"/>
      <c r="L849"/>
    </row>
    <row r="850" spans="2:12" x14ac:dyDescent="0.55000000000000004">
      <c r="B850"/>
      <c r="E850"/>
      <c r="H850"/>
      <c r="I850"/>
      <c r="L850"/>
    </row>
    <row r="851" spans="2:12" x14ac:dyDescent="0.55000000000000004">
      <c r="B851"/>
      <c r="E851"/>
      <c r="H851"/>
      <c r="I851"/>
      <c r="L851"/>
    </row>
    <row r="852" spans="2:12" x14ac:dyDescent="0.55000000000000004">
      <c r="B852"/>
      <c r="E852"/>
      <c r="H852"/>
      <c r="I852"/>
      <c r="L852"/>
    </row>
    <row r="853" spans="2:12" x14ac:dyDescent="0.55000000000000004">
      <c r="B853"/>
      <c r="E853"/>
      <c r="H853"/>
      <c r="I853"/>
      <c r="L853"/>
    </row>
    <row r="854" spans="2:12" x14ac:dyDescent="0.55000000000000004">
      <c r="B854"/>
      <c r="E854"/>
      <c r="H854"/>
      <c r="I854"/>
      <c r="L854"/>
    </row>
    <row r="855" spans="2:12" x14ac:dyDescent="0.55000000000000004">
      <c r="B855"/>
      <c r="E855"/>
      <c r="H855"/>
      <c r="I855"/>
      <c r="L855"/>
    </row>
    <row r="856" spans="2:12" x14ac:dyDescent="0.55000000000000004">
      <c r="B856"/>
      <c r="E856"/>
      <c r="H856"/>
      <c r="I856"/>
      <c r="L856"/>
    </row>
    <row r="857" spans="2:12" x14ac:dyDescent="0.55000000000000004">
      <c r="B857"/>
      <c r="E857"/>
      <c r="H857"/>
      <c r="I857"/>
      <c r="L857"/>
    </row>
    <row r="858" spans="2:12" x14ac:dyDescent="0.55000000000000004">
      <c r="B858"/>
      <c r="E858"/>
      <c r="H858"/>
      <c r="I858"/>
      <c r="L858"/>
    </row>
    <row r="859" spans="2:12" x14ac:dyDescent="0.55000000000000004">
      <c r="B859"/>
      <c r="E859"/>
      <c r="H859"/>
      <c r="I859"/>
      <c r="L859"/>
    </row>
    <row r="860" spans="2:12" x14ac:dyDescent="0.55000000000000004">
      <c r="B860"/>
      <c r="E860"/>
      <c r="H860"/>
      <c r="I860"/>
      <c r="L860"/>
    </row>
    <row r="861" spans="2:12" x14ac:dyDescent="0.55000000000000004">
      <c r="B861"/>
      <c r="E861"/>
      <c r="H861"/>
      <c r="I861"/>
      <c r="L861"/>
    </row>
    <row r="862" spans="2:12" x14ac:dyDescent="0.55000000000000004">
      <c r="B862"/>
      <c r="E862"/>
      <c r="H862"/>
      <c r="I862"/>
      <c r="L862"/>
    </row>
    <row r="863" spans="2:12" x14ac:dyDescent="0.55000000000000004">
      <c r="B863"/>
      <c r="E863"/>
      <c r="H863"/>
      <c r="I863"/>
      <c r="L863"/>
    </row>
    <row r="864" spans="2:12" x14ac:dyDescent="0.55000000000000004">
      <c r="B864"/>
      <c r="E864"/>
      <c r="H864"/>
      <c r="I864"/>
      <c r="L864"/>
    </row>
    <row r="865" spans="2:12" x14ac:dyDescent="0.55000000000000004">
      <c r="B865"/>
      <c r="E865"/>
      <c r="H865"/>
      <c r="I865"/>
      <c r="L865"/>
    </row>
    <row r="866" spans="2:12" x14ac:dyDescent="0.55000000000000004">
      <c r="B866"/>
      <c r="E866"/>
      <c r="H866"/>
      <c r="I866"/>
      <c r="L866"/>
    </row>
    <row r="867" spans="2:12" x14ac:dyDescent="0.55000000000000004">
      <c r="B867"/>
      <c r="E867"/>
      <c r="H867"/>
      <c r="I867"/>
      <c r="L867"/>
    </row>
    <row r="868" spans="2:12" x14ac:dyDescent="0.55000000000000004">
      <c r="B868"/>
      <c r="E868"/>
      <c r="H868"/>
      <c r="I868"/>
      <c r="L868"/>
    </row>
    <row r="869" spans="2:12" x14ac:dyDescent="0.55000000000000004">
      <c r="B869"/>
      <c r="E869"/>
      <c r="H869"/>
      <c r="I869"/>
      <c r="L869"/>
    </row>
    <row r="870" spans="2:12" x14ac:dyDescent="0.55000000000000004">
      <c r="B870"/>
      <c r="E870"/>
      <c r="H870"/>
      <c r="I870"/>
      <c r="L870"/>
    </row>
    <row r="871" spans="2:12" x14ac:dyDescent="0.55000000000000004">
      <c r="B871"/>
      <c r="E871"/>
      <c r="H871"/>
      <c r="I871"/>
      <c r="L871"/>
    </row>
    <row r="872" spans="2:12" x14ac:dyDescent="0.55000000000000004">
      <c r="B872"/>
      <c r="E872"/>
      <c r="H872"/>
      <c r="I872"/>
      <c r="L872"/>
    </row>
    <row r="873" spans="2:12" x14ac:dyDescent="0.55000000000000004">
      <c r="B873"/>
      <c r="E873"/>
      <c r="H873"/>
      <c r="I873"/>
      <c r="L873"/>
    </row>
    <row r="874" spans="2:12" x14ac:dyDescent="0.55000000000000004">
      <c r="B874"/>
      <c r="E874"/>
      <c r="H874"/>
      <c r="I874"/>
      <c r="L874"/>
    </row>
    <row r="875" spans="2:12" x14ac:dyDescent="0.55000000000000004">
      <c r="B875"/>
      <c r="E875"/>
      <c r="H875"/>
      <c r="I875"/>
      <c r="L875"/>
    </row>
    <row r="876" spans="2:12" x14ac:dyDescent="0.55000000000000004">
      <c r="B876"/>
      <c r="E876"/>
      <c r="H876"/>
      <c r="I876"/>
      <c r="L876"/>
    </row>
    <row r="877" spans="2:12" x14ac:dyDescent="0.55000000000000004">
      <c r="B877"/>
      <c r="E877"/>
      <c r="H877"/>
      <c r="I877"/>
      <c r="L877"/>
    </row>
    <row r="878" spans="2:12" x14ac:dyDescent="0.55000000000000004">
      <c r="B878"/>
      <c r="E878"/>
      <c r="H878"/>
      <c r="I878"/>
      <c r="L878"/>
    </row>
    <row r="879" spans="2:12" x14ac:dyDescent="0.55000000000000004">
      <c r="B879"/>
      <c r="E879"/>
      <c r="H879"/>
      <c r="I879"/>
      <c r="L879"/>
    </row>
    <row r="880" spans="2:12" x14ac:dyDescent="0.55000000000000004">
      <c r="B880"/>
      <c r="E880"/>
      <c r="H880"/>
      <c r="I880"/>
      <c r="L880"/>
    </row>
    <row r="881" spans="2:12" x14ac:dyDescent="0.55000000000000004">
      <c r="B881"/>
      <c r="E881"/>
      <c r="H881"/>
      <c r="I881"/>
      <c r="L881"/>
    </row>
    <row r="882" spans="2:12" x14ac:dyDescent="0.55000000000000004">
      <c r="B882"/>
      <c r="E882"/>
      <c r="H882"/>
      <c r="I882"/>
      <c r="L882"/>
    </row>
    <row r="883" spans="2:12" x14ac:dyDescent="0.55000000000000004">
      <c r="B883"/>
      <c r="E883"/>
      <c r="H883"/>
      <c r="I883"/>
      <c r="L883"/>
    </row>
    <row r="884" spans="2:12" x14ac:dyDescent="0.55000000000000004">
      <c r="B884"/>
      <c r="E884"/>
      <c r="H884"/>
      <c r="I884"/>
      <c r="L884"/>
    </row>
    <row r="885" spans="2:12" x14ac:dyDescent="0.55000000000000004">
      <c r="B885"/>
      <c r="E885"/>
      <c r="H885"/>
      <c r="I885"/>
      <c r="L885"/>
    </row>
    <row r="886" spans="2:12" x14ac:dyDescent="0.55000000000000004">
      <c r="B886"/>
      <c r="E886"/>
      <c r="H886"/>
      <c r="I886"/>
      <c r="L886"/>
    </row>
    <row r="887" spans="2:12" x14ac:dyDescent="0.55000000000000004">
      <c r="B887"/>
      <c r="E887"/>
      <c r="H887"/>
      <c r="I887"/>
      <c r="L887"/>
    </row>
    <row r="888" spans="2:12" x14ac:dyDescent="0.55000000000000004">
      <c r="B888"/>
      <c r="E888"/>
      <c r="H888"/>
      <c r="I888"/>
      <c r="L888"/>
    </row>
    <row r="889" spans="2:12" x14ac:dyDescent="0.55000000000000004">
      <c r="B889"/>
      <c r="E889"/>
      <c r="H889"/>
      <c r="I889"/>
      <c r="L889"/>
    </row>
    <row r="890" spans="2:12" x14ac:dyDescent="0.55000000000000004">
      <c r="B890"/>
      <c r="E890"/>
      <c r="H890"/>
      <c r="I890"/>
      <c r="L890"/>
    </row>
    <row r="891" spans="2:12" x14ac:dyDescent="0.55000000000000004">
      <c r="B891"/>
      <c r="E891"/>
      <c r="H891"/>
      <c r="I891"/>
      <c r="L891"/>
    </row>
    <row r="892" spans="2:12" x14ac:dyDescent="0.55000000000000004">
      <c r="B892"/>
      <c r="E892"/>
      <c r="H892"/>
      <c r="I892"/>
      <c r="L892"/>
    </row>
    <row r="893" spans="2:12" x14ac:dyDescent="0.55000000000000004">
      <c r="B893"/>
      <c r="E893"/>
      <c r="H893"/>
      <c r="I893"/>
      <c r="L893"/>
    </row>
    <row r="894" spans="2:12" x14ac:dyDescent="0.55000000000000004">
      <c r="B894"/>
      <c r="E894"/>
      <c r="H894"/>
      <c r="I894"/>
      <c r="L894"/>
    </row>
    <row r="895" spans="2:12" x14ac:dyDescent="0.55000000000000004">
      <c r="B895"/>
      <c r="E895"/>
      <c r="H895"/>
      <c r="I895"/>
      <c r="L895"/>
    </row>
    <row r="896" spans="2:12" x14ac:dyDescent="0.55000000000000004">
      <c r="B896"/>
      <c r="E896"/>
      <c r="H896"/>
      <c r="I896"/>
      <c r="L896"/>
    </row>
    <row r="897" spans="2:12" x14ac:dyDescent="0.55000000000000004">
      <c r="B897"/>
      <c r="E897"/>
      <c r="H897"/>
      <c r="I897"/>
      <c r="L897"/>
    </row>
    <row r="898" spans="2:12" x14ac:dyDescent="0.55000000000000004">
      <c r="B898"/>
      <c r="E898"/>
      <c r="H898"/>
      <c r="I898"/>
      <c r="L898"/>
    </row>
    <row r="899" spans="2:12" x14ac:dyDescent="0.55000000000000004">
      <c r="B899"/>
      <c r="E899"/>
      <c r="H899"/>
      <c r="I899"/>
      <c r="L899"/>
    </row>
    <row r="900" spans="2:12" x14ac:dyDescent="0.55000000000000004">
      <c r="B900"/>
      <c r="E900"/>
      <c r="H900"/>
      <c r="I900"/>
      <c r="L900"/>
    </row>
    <row r="901" spans="2:12" x14ac:dyDescent="0.55000000000000004">
      <c r="B901"/>
      <c r="E901"/>
      <c r="H901"/>
      <c r="I901"/>
      <c r="L901"/>
    </row>
    <row r="902" spans="2:12" x14ac:dyDescent="0.55000000000000004">
      <c r="B902"/>
      <c r="E902"/>
      <c r="H902"/>
      <c r="I902"/>
      <c r="L902"/>
    </row>
    <row r="903" spans="2:12" x14ac:dyDescent="0.55000000000000004">
      <c r="B903"/>
      <c r="E903"/>
      <c r="H903"/>
      <c r="I903"/>
      <c r="L903"/>
    </row>
    <row r="904" spans="2:12" x14ac:dyDescent="0.55000000000000004">
      <c r="B904"/>
      <c r="E904"/>
      <c r="H904"/>
      <c r="I904"/>
      <c r="L904"/>
    </row>
    <row r="905" spans="2:12" x14ac:dyDescent="0.55000000000000004">
      <c r="B905"/>
      <c r="E905"/>
      <c r="H905"/>
      <c r="I905"/>
      <c r="L905"/>
    </row>
    <row r="906" spans="2:12" x14ac:dyDescent="0.55000000000000004">
      <c r="B906"/>
      <c r="E906"/>
      <c r="H906"/>
      <c r="I906"/>
      <c r="L906"/>
    </row>
    <row r="907" spans="2:12" x14ac:dyDescent="0.55000000000000004">
      <c r="B907"/>
      <c r="E907"/>
      <c r="H907"/>
      <c r="I907"/>
      <c r="L907"/>
    </row>
    <row r="908" spans="2:12" x14ac:dyDescent="0.55000000000000004">
      <c r="B908"/>
      <c r="E908"/>
      <c r="H908"/>
      <c r="I908"/>
      <c r="L908"/>
    </row>
    <row r="909" spans="2:12" x14ac:dyDescent="0.55000000000000004">
      <c r="B909"/>
      <c r="E909"/>
      <c r="H909"/>
      <c r="I909"/>
      <c r="L909"/>
    </row>
    <row r="910" spans="2:12" x14ac:dyDescent="0.55000000000000004">
      <c r="B910"/>
      <c r="E910"/>
      <c r="H910"/>
      <c r="I910"/>
      <c r="L910"/>
    </row>
    <row r="911" spans="2:12" x14ac:dyDescent="0.55000000000000004">
      <c r="B911"/>
      <c r="E911"/>
      <c r="H911"/>
      <c r="I911"/>
      <c r="L911"/>
    </row>
    <row r="912" spans="2:12" x14ac:dyDescent="0.55000000000000004">
      <c r="B912"/>
      <c r="E912"/>
      <c r="H912"/>
      <c r="I912"/>
      <c r="L912"/>
    </row>
    <row r="913" spans="2:12" x14ac:dyDescent="0.55000000000000004">
      <c r="B913"/>
      <c r="E913"/>
      <c r="H913"/>
      <c r="I913"/>
      <c r="L913"/>
    </row>
    <row r="914" spans="2:12" x14ac:dyDescent="0.55000000000000004">
      <c r="B914"/>
      <c r="E914"/>
      <c r="H914"/>
      <c r="I914"/>
      <c r="L914"/>
    </row>
    <row r="915" spans="2:12" x14ac:dyDescent="0.55000000000000004">
      <c r="B915"/>
      <c r="E915"/>
      <c r="H915"/>
      <c r="I915"/>
      <c r="L915"/>
    </row>
    <row r="916" spans="2:12" x14ac:dyDescent="0.55000000000000004">
      <c r="B916"/>
      <c r="E916"/>
      <c r="H916"/>
      <c r="I916"/>
      <c r="L916"/>
    </row>
    <row r="917" spans="2:12" x14ac:dyDescent="0.55000000000000004">
      <c r="B917"/>
      <c r="E917"/>
      <c r="H917"/>
      <c r="I917"/>
      <c r="L917"/>
    </row>
    <row r="918" spans="2:12" x14ac:dyDescent="0.55000000000000004">
      <c r="B918"/>
      <c r="E918"/>
      <c r="H918"/>
      <c r="I918"/>
      <c r="L918"/>
    </row>
    <row r="919" spans="2:12" x14ac:dyDescent="0.55000000000000004">
      <c r="B919"/>
      <c r="E919"/>
      <c r="H919"/>
      <c r="I919"/>
      <c r="L919"/>
    </row>
    <row r="920" spans="2:12" x14ac:dyDescent="0.55000000000000004">
      <c r="B920"/>
      <c r="E920"/>
      <c r="H920"/>
      <c r="I920"/>
      <c r="L920"/>
    </row>
    <row r="921" spans="2:12" x14ac:dyDescent="0.55000000000000004">
      <c r="B921"/>
      <c r="E921"/>
      <c r="H921"/>
      <c r="I921"/>
      <c r="L921"/>
    </row>
    <row r="922" spans="2:12" x14ac:dyDescent="0.55000000000000004">
      <c r="B922"/>
      <c r="E922"/>
      <c r="H922"/>
      <c r="I922"/>
      <c r="L922"/>
    </row>
    <row r="923" spans="2:12" x14ac:dyDescent="0.55000000000000004">
      <c r="B923"/>
      <c r="E923"/>
      <c r="H923"/>
      <c r="I923"/>
      <c r="L923"/>
    </row>
    <row r="924" spans="2:12" x14ac:dyDescent="0.55000000000000004">
      <c r="B924"/>
      <c r="E924"/>
      <c r="H924"/>
      <c r="I924"/>
      <c r="L924"/>
    </row>
    <row r="925" spans="2:12" x14ac:dyDescent="0.55000000000000004">
      <c r="B925"/>
      <c r="E925"/>
      <c r="H925"/>
      <c r="I925"/>
      <c r="L925"/>
    </row>
    <row r="926" spans="2:12" x14ac:dyDescent="0.55000000000000004">
      <c r="B926"/>
      <c r="E926"/>
      <c r="H926"/>
      <c r="I926"/>
      <c r="L926"/>
    </row>
    <row r="927" spans="2:12" x14ac:dyDescent="0.55000000000000004">
      <c r="B927"/>
      <c r="E927"/>
      <c r="H927"/>
      <c r="I927"/>
      <c r="L927"/>
    </row>
    <row r="928" spans="2:12" x14ac:dyDescent="0.55000000000000004">
      <c r="B928"/>
      <c r="E928"/>
      <c r="H928"/>
      <c r="I928"/>
      <c r="L928"/>
    </row>
    <row r="929" spans="2:12" x14ac:dyDescent="0.55000000000000004">
      <c r="B929"/>
      <c r="E929"/>
      <c r="H929"/>
      <c r="I929"/>
      <c r="L929"/>
    </row>
    <row r="930" spans="2:12" x14ac:dyDescent="0.55000000000000004">
      <c r="B930"/>
      <c r="E930"/>
      <c r="H930"/>
      <c r="I930"/>
      <c r="L930"/>
    </row>
    <row r="931" spans="2:12" x14ac:dyDescent="0.55000000000000004">
      <c r="B931"/>
      <c r="E931"/>
      <c r="H931"/>
      <c r="I931"/>
      <c r="L931"/>
    </row>
    <row r="932" spans="2:12" x14ac:dyDescent="0.55000000000000004">
      <c r="B932"/>
      <c r="E932"/>
      <c r="H932"/>
      <c r="I932"/>
      <c r="L932"/>
    </row>
    <row r="933" spans="2:12" x14ac:dyDescent="0.55000000000000004">
      <c r="B933"/>
      <c r="E933"/>
      <c r="H933"/>
      <c r="I933"/>
      <c r="L933"/>
    </row>
    <row r="934" spans="2:12" x14ac:dyDescent="0.55000000000000004">
      <c r="B934"/>
      <c r="E934"/>
      <c r="H934"/>
      <c r="I934"/>
      <c r="L934"/>
    </row>
    <row r="935" spans="2:12" x14ac:dyDescent="0.55000000000000004">
      <c r="B935"/>
      <c r="E935"/>
      <c r="H935"/>
      <c r="I935"/>
      <c r="L935"/>
    </row>
    <row r="936" spans="2:12" x14ac:dyDescent="0.55000000000000004">
      <c r="B936"/>
      <c r="E936"/>
      <c r="H936"/>
      <c r="I936"/>
      <c r="L936"/>
    </row>
    <row r="937" spans="2:12" x14ac:dyDescent="0.55000000000000004">
      <c r="B937"/>
      <c r="E937"/>
      <c r="H937"/>
      <c r="I937"/>
      <c r="L937"/>
    </row>
    <row r="938" spans="2:12" x14ac:dyDescent="0.55000000000000004">
      <c r="B938"/>
      <c r="E938"/>
      <c r="H938"/>
      <c r="I938"/>
      <c r="L938"/>
    </row>
    <row r="939" spans="2:12" x14ac:dyDescent="0.55000000000000004">
      <c r="B939"/>
      <c r="E939"/>
      <c r="H939"/>
      <c r="I939"/>
      <c r="L939"/>
    </row>
    <row r="940" spans="2:12" x14ac:dyDescent="0.55000000000000004">
      <c r="B940"/>
      <c r="E940"/>
      <c r="H940"/>
      <c r="I940"/>
      <c r="L940"/>
    </row>
    <row r="941" spans="2:12" x14ac:dyDescent="0.55000000000000004">
      <c r="B941"/>
      <c r="E941"/>
      <c r="H941"/>
      <c r="I941"/>
      <c r="L941"/>
    </row>
    <row r="942" spans="2:12" x14ac:dyDescent="0.55000000000000004">
      <c r="B942"/>
      <c r="E942"/>
      <c r="H942"/>
      <c r="I942"/>
      <c r="L942"/>
    </row>
    <row r="943" spans="2:12" x14ac:dyDescent="0.55000000000000004">
      <c r="B943"/>
      <c r="E943"/>
      <c r="H943"/>
      <c r="I943"/>
      <c r="L943"/>
    </row>
    <row r="944" spans="2:12" x14ac:dyDescent="0.55000000000000004">
      <c r="B944"/>
      <c r="E944"/>
      <c r="H944"/>
      <c r="I944"/>
      <c r="L944"/>
    </row>
    <row r="945" spans="2:12" x14ac:dyDescent="0.55000000000000004">
      <c r="B945"/>
      <c r="E945"/>
      <c r="H945"/>
      <c r="I945"/>
      <c r="L945"/>
    </row>
    <row r="946" spans="2:12" x14ac:dyDescent="0.55000000000000004">
      <c r="B946"/>
      <c r="E946"/>
      <c r="H946"/>
      <c r="I946"/>
      <c r="L946"/>
    </row>
    <row r="947" spans="2:12" x14ac:dyDescent="0.55000000000000004">
      <c r="B947"/>
      <c r="E947"/>
      <c r="H947"/>
      <c r="I947"/>
      <c r="L947"/>
    </row>
    <row r="948" spans="2:12" x14ac:dyDescent="0.55000000000000004">
      <c r="B948"/>
      <c r="E948"/>
      <c r="H948"/>
      <c r="I948"/>
      <c r="L948"/>
    </row>
    <row r="949" spans="2:12" x14ac:dyDescent="0.55000000000000004">
      <c r="B949"/>
      <c r="E949"/>
      <c r="H949"/>
      <c r="I949"/>
      <c r="L949"/>
    </row>
    <row r="950" spans="2:12" x14ac:dyDescent="0.55000000000000004">
      <c r="B950"/>
      <c r="E950"/>
      <c r="H950"/>
      <c r="I950"/>
      <c r="L950"/>
    </row>
    <row r="951" spans="2:12" x14ac:dyDescent="0.55000000000000004">
      <c r="B951"/>
      <c r="E951"/>
      <c r="H951"/>
      <c r="I951"/>
      <c r="L951"/>
    </row>
    <row r="952" spans="2:12" x14ac:dyDescent="0.55000000000000004">
      <c r="B952"/>
      <c r="E952"/>
      <c r="H952"/>
      <c r="I952"/>
      <c r="L952"/>
    </row>
    <row r="953" spans="2:12" x14ac:dyDescent="0.55000000000000004">
      <c r="B953"/>
      <c r="E953"/>
      <c r="H953"/>
      <c r="I953"/>
      <c r="L953"/>
    </row>
    <row r="954" spans="2:12" x14ac:dyDescent="0.55000000000000004">
      <c r="B954"/>
      <c r="E954"/>
      <c r="H954"/>
      <c r="I954"/>
      <c r="L954"/>
    </row>
    <row r="955" spans="2:12" x14ac:dyDescent="0.55000000000000004">
      <c r="B955"/>
      <c r="E955"/>
      <c r="H955"/>
      <c r="I955"/>
      <c r="L955"/>
    </row>
    <row r="956" spans="2:12" x14ac:dyDescent="0.55000000000000004">
      <c r="B956"/>
      <c r="E956"/>
      <c r="H956"/>
      <c r="I956"/>
      <c r="L956"/>
    </row>
    <row r="957" spans="2:12" x14ac:dyDescent="0.55000000000000004">
      <c r="B957"/>
      <c r="E957"/>
      <c r="H957"/>
      <c r="I957"/>
      <c r="L957"/>
    </row>
    <row r="958" spans="2:12" x14ac:dyDescent="0.55000000000000004">
      <c r="B958"/>
      <c r="E958"/>
      <c r="H958"/>
      <c r="I958"/>
      <c r="L958"/>
    </row>
    <row r="959" spans="2:12" x14ac:dyDescent="0.55000000000000004">
      <c r="B959"/>
      <c r="E959"/>
      <c r="H959"/>
      <c r="I959"/>
      <c r="L959"/>
    </row>
    <row r="960" spans="2:12" x14ac:dyDescent="0.55000000000000004">
      <c r="B960"/>
      <c r="E960"/>
      <c r="H960"/>
      <c r="I960"/>
      <c r="L960"/>
    </row>
    <row r="961" spans="2:12" x14ac:dyDescent="0.55000000000000004">
      <c r="B961"/>
      <c r="E961"/>
      <c r="H961"/>
      <c r="I961"/>
      <c r="L961"/>
    </row>
    <row r="962" spans="2:12" x14ac:dyDescent="0.55000000000000004">
      <c r="B962"/>
      <c r="E962"/>
      <c r="H962"/>
      <c r="I962"/>
      <c r="L962"/>
    </row>
    <row r="963" spans="2:12" x14ac:dyDescent="0.55000000000000004">
      <c r="B963"/>
      <c r="E963"/>
      <c r="H963"/>
      <c r="I963"/>
      <c r="L963"/>
    </row>
    <row r="964" spans="2:12" x14ac:dyDescent="0.55000000000000004">
      <c r="B964"/>
      <c r="E964"/>
      <c r="H964"/>
      <c r="I964"/>
      <c r="L964"/>
    </row>
    <row r="965" spans="2:12" x14ac:dyDescent="0.55000000000000004">
      <c r="B965"/>
      <c r="E965"/>
      <c r="H965"/>
      <c r="I965"/>
      <c r="L965"/>
    </row>
    <row r="966" spans="2:12" x14ac:dyDescent="0.55000000000000004">
      <c r="B966"/>
      <c r="E966"/>
      <c r="H966"/>
      <c r="I966"/>
      <c r="L966"/>
    </row>
    <row r="967" spans="2:12" x14ac:dyDescent="0.55000000000000004">
      <c r="B967"/>
      <c r="E967"/>
      <c r="H967"/>
      <c r="I967"/>
      <c r="L967"/>
    </row>
    <row r="968" spans="2:12" x14ac:dyDescent="0.55000000000000004">
      <c r="B968"/>
      <c r="E968"/>
      <c r="H968"/>
      <c r="I968"/>
      <c r="L968"/>
    </row>
    <row r="969" spans="2:12" x14ac:dyDescent="0.55000000000000004">
      <c r="B969"/>
      <c r="E969"/>
      <c r="H969"/>
      <c r="I969"/>
      <c r="L969"/>
    </row>
    <row r="970" spans="2:12" x14ac:dyDescent="0.55000000000000004">
      <c r="B970"/>
      <c r="E970"/>
      <c r="H970"/>
      <c r="I970"/>
      <c r="L970"/>
    </row>
    <row r="971" spans="2:12" x14ac:dyDescent="0.55000000000000004">
      <c r="B971"/>
      <c r="E971"/>
      <c r="H971"/>
      <c r="I971"/>
      <c r="L971"/>
    </row>
    <row r="972" spans="2:12" x14ac:dyDescent="0.55000000000000004">
      <c r="B972"/>
      <c r="E972"/>
      <c r="H972"/>
      <c r="I972"/>
      <c r="L972"/>
    </row>
    <row r="973" spans="2:12" x14ac:dyDescent="0.55000000000000004">
      <c r="B973"/>
      <c r="E973"/>
      <c r="H973"/>
      <c r="I973"/>
      <c r="L973"/>
    </row>
    <row r="974" spans="2:12" x14ac:dyDescent="0.55000000000000004">
      <c r="B974"/>
      <c r="E974"/>
      <c r="H974"/>
      <c r="I974"/>
      <c r="L974"/>
    </row>
    <row r="975" spans="2:12" x14ac:dyDescent="0.55000000000000004">
      <c r="B975"/>
      <c r="E975"/>
      <c r="H975"/>
      <c r="I975"/>
      <c r="L975"/>
    </row>
    <row r="976" spans="2:12" x14ac:dyDescent="0.55000000000000004">
      <c r="B976"/>
      <c r="E976"/>
      <c r="H976"/>
      <c r="I976"/>
      <c r="L976"/>
    </row>
    <row r="977" spans="2:12" x14ac:dyDescent="0.55000000000000004">
      <c r="B977"/>
      <c r="E977"/>
      <c r="H977"/>
      <c r="I977"/>
      <c r="L977"/>
    </row>
    <row r="978" spans="2:12" x14ac:dyDescent="0.55000000000000004">
      <c r="B978"/>
      <c r="E978"/>
      <c r="H978"/>
      <c r="I978"/>
      <c r="L978"/>
    </row>
    <row r="979" spans="2:12" x14ac:dyDescent="0.55000000000000004">
      <c r="B979"/>
      <c r="E979"/>
      <c r="H979"/>
      <c r="I979"/>
      <c r="L979"/>
    </row>
    <row r="980" spans="2:12" x14ac:dyDescent="0.55000000000000004">
      <c r="B980"/>
      <c r="E980"/>
      <c r="H980"/>
      <c r="I980"/>
      <c r="L980"/>
    </row>
    <row r="981" spans="2:12" x14ac:dyDescent="0.55000000000000004">
      <c r="B981"/>
      <c r="E981"/>
      <c r="H981"/>
      <c r="I981"/>
      <c r="L981"/>
    </row>
    <row r="982" spans="2:12" x14ac:dyDescent="0.55000000000000004">
      <c r="B982"/>
      <c r="E982"/>
      <c r="H982"/>
      <c r="I982"/>
      <c r="L982"/>
    </row>
    <row r="983" spans="2:12" x14ac:dyDescent="0.55000000000000004">
      <c r="B983"/>
      <c r="E983"/>
      <c r="H983"/>
      <c r="I983"/>
      <c r="L983"/>
    </row>
    <row r="984" spans="2:12" x14ac:dyDescent="0.55000000000000004">
      <c r="B984"/>
      <c r="E984"/>
      <c r="H984"/>
      <c r="I984"/>
      <c r="L984"/>
    </row>
    <row r="985" spans="2:12" x14ac:dyDescent="0.55000000000000004">
      <c r="B985"/>
      <c r="E985"/>
      <c r="H985"/>
      <c r="I985"/>
      <c r="L985"/>
    </row>
    <row r="986" spans="2:12" x14ac:dyDescent="0.55000000000000004">
      <c r="B986"/>
      <c r="E986"/>
      <c r="H986"/>
      <c r="I986"/>
      <c r="L986"/>
    </row>
    <row r="987" spans="2:12" x14ac:dyDescent="0.55000000000000004">
      <c r="B987"/>
      <c r="E987"/>
      <c r="H987"/>
      <c r="I987"/>
      <c r="L987"/>
    </row>
    <row r="988" spans="2:12" x14ac:dyDescent="0.55000000000000004">
      <c r="B988"/>
      <c r="E988"/>
      <c r="H988"/>
      <c r="I988"/>
      <c r="L988"/>
    </row>
    <row r="989" spans="2:12" x14ac:dyDescent="0.55000000000000004">
      <c r="B989"/>
      <c r="E989"/>
      <c r="H989"/>
      <c r="I989"/>
      <c r="L989"/>
    </row>
    <row r="990" spans="2:12" x14ac:dyDescent="0.55000000000000004">
      <c r="B990"/>
      <c r="E990"/>
      <c r="H990"/>
      <c r="I990"/>
      <c r="L990"/>
    </row>
    <row r="991" spans="2:12" x14ac:dyDescent="0.55000000000000004">
      <c r="B991"/>
      <c r="E991"/>
      <c r="H991"/>
      <c r="I991"/>
      <c r="L991"/>
    </row>
    <row r="992" spans="2:12" x14ac:dyDescent="0.55000000000000004">
      <c r="B992"/>
      <c r="E992"/>
      <c r="H992"/>
      <c r="I992"/>
      <c r="L992"/>
    </row>
    <row r="993" spans="2:12" x14ac:dyDescent="0.55000000000000004">
      <c r="B993"/>
      <c r="E993"/>
      <c r="H993"/>
      <c r="I993"/>
      <c r="L993"/>
    </row>
    <row r="994" spans="2:12" x14ac:dyDescent="0.55000000000000004">
      <c r="B994"/>
      <c r="E994"/>
      <c r="H994"/>
      <c r="I994"/>
      <c r="L994"/>
    </row>
    <row r="995" spans="2:12" x14ac:dyDescent="0.55000000000000004">
      <c r="B995"/>
      <c r="E995"/>
      <c r="H995"/>
      <c r="I995"/>
      <c r="L995"/>
    </row>
    <row r="996" spans="2:12" x14ac:dyDescent="0.55000000000000004">
      <c r="B996"/>
      <c r="E996"/>
      <c r="H996"/>
      <c r="I996"/>
      <c r="L996"/>
    </row>
    <row r="997" spans="2:12" x14ac:dyDescent="0.55000000000000004">
      <c r="B997"/>
      <c r="E997"/>
      <c r="H997"/>
      <c r="I997"/>
      <c r="L997"/>
    </row>
    <row r="998" spans="2:12" x14ac:dyDescent="0.55000000000000004">
      <c r="B998"/>
      <c r="E998"/>
      <c r="H998"/>
      <c r="I998"/>
      <c r="L998"/>
    </row>
    <row r="999" spans="2:12" x14ac:dyDescent="0.55000000000000004">
      <c r="B999"/>
      <c r="E999"/>
      <c r="H999"/>
      <c r="I999"/>
      <c r="L999"/>
    </row>
    <row r="1000" spans="2:12" x14ac:dyDescent="0.55000000000000004">
      <c r="B1000"/>
      <c r="E1000"/>
      <c r="H1000"/>
      <c r="I1000"/>
      <c r="L1000"/>
    </row>
    <row r="1001" spans="2:12" x14ac:dyDescent="0.55000000000000004">
      <c r="B1001"/>
      <c r="E1001"/>
      <c r="H1001"/>
      <c r="I1001"/>
      <c r="L1001"/>
    </row>
    <row r="1002" spans="2:12" x14ac:dyDescent="0.55000000000000004">
      <c r="B1002"/>
      <c r="E1002"/>
      <c r="H1002"/>
      <c r="I1002"/>
      <c r="L1002"/>
    </row>
    <row r="1003" spans="2:12" x14ac:dyDescent="0.55000000000000004">
      <c r="B1003"/>
      <c r="E1003"/>
      <c r="H1003"/>
      <c r="I1003"/>
      <c r="L1003"/>
    </row>
    <row r="1004" spans="2:12" x14ac:dyDescent="0.55000000000000004">
      <c r="B1004"/>
      <c r="E1004"/>
      <c r="H1004"/>
      <c r="I1004"/>
      <c r="L1004"/>
    </row>
    <row r="1005" spans="2:12" x14ac:dyDescent="0.55000000000000004">
      <c r="B1005"/>
      <c r="E1005"/>
      <c r="H1005"/>
      <c r="I1005"/>
      <c r="L1005"/>
    </row>
    <row r="1006" spans="2:12" x14ac:dyDescent="0.55000000000000004">
      <c r="B1006"/>
      <c r="E1006"/>
      <c r="H1006"/>
      <c r="I1006"/>
      <c r="L1006"/>
    </row>
    <row r="1007" spans="2:12" x14ac:dyDescent="0.55000000000000004">
      <c r="B1007"/>
      <c r="E1007"/>
      <c r="H1007"/>
      <c r="I1007"/>
      <c r="L1007"/>
    </row>
    <row r="1008" spans="2:12" x14ac:dyDescent="0.55000000000000004">
      <c r="B1008"/>
      <c r="E1008"/>
      <c r="H1008"/>
      <c r="I1008"/>
      <c r="L1008"/>
    </row>
    <row r="1009" spans="2:12" x14ac:dyDescent="0.55000000000000004">
      <c r="B1009"/>
      <c r="E1009"/>
      <c r="H1009"/>
      <c r="I1009"/>
      <c r="L1009"/>
    </row>
    <row r="1010" spans="2:12" x14ac:dyDescent="0.55000000000000004">
      <c r="B1010"/>
      <c r="E1010"/>
      <c r="H1010"/>
      <c r="I1010"/>
      <c r="L1010"/>
    </row>
    <row r="1011" spans="2:12" x14ac:dyDescent="0.55000000000000004">
      <c r="B1011"/>
      <c r="E1011"/>
      <c r="H1011"/>
      <c r="I1011"/>
      <c r="L1011"/>
    </row>
    <row r="1012" spans="2:12" x14ac:dyDescent="0.55000000000000004">
      <c r="B1012"/>
      <c r="E1012"/>
      <c r="H1012"/>
      <c r="I1012"/>
      <c r="L1012"/>
    </row>
    <row r="1013" spans="2:12" x14ac:dyDescent="0.55000000000000004">
      <c r="B1013"/>
      <c r="E1013"/>
      <c r="H1013"/>
      <c r="I1013"/>
      <c r="L1013"/>
    </row>
    <row r="1014" spans="2:12" x14ac:dyDescent="0.55000000000000004">
      <c r="B1014"/>
      <c r="E1014"/>
      <c r="H1014"/>
      <c r="I1014"/>
      <c r="L1014"/>
    </row>
    <row r="1015" spans="2:12" x14ac:dyDescent="0.55000000000000004">
      <c r="B1015"/>
      <c r="E1015"/>
      <c r="H1015"/>
      <c r="I1015"/>
      <c r="L1015"/>
    </row>
    <row r="1016" spans="2:12" x14ac:dyDescent="0.55000000000000004">
      <c r="B1016"/>
      <c r="E1016"/>
      <c r="H1016"/>
      <c r="I1016"/>
      <c r="L1016"/>
    </row>
    <row r="1017" spans="2:12" x14ac:dyDescent="0.55000000000000004">
      <c r="B1017"/>
      <c r="E1017"/>
      <c r="H1017"/>
      <c r="I1017"/>
      <c r="L1017"/>
    </row>
    <row r="1018" spans="2:12" x14ac:dyDescent="0.55000000000000004">
      <c r="B1018"/>
      <c r="E1018"/>
      <c r="H1018"/>
      <c r="I1018"/>
      <c r="L1018"/>
    </row>
    <row r="1019" spans="2:12" x14ac:dyDescent="0.55000000000000004">
      <c r="B1019"/>
      <c r="E1019"/>
      <c r="H1019"/>
      <c r="I1019"/>
      <c r="L1019"/>
    </row>
    <row r="1020" spans="2:12" x14ac:dyDescent="0.55000000000000004">
      <c r="B1020"/>
      <c r="E1020"/>
      <c r="H1020"/>
      <c r="I1020"/>
      <c r="L1020"/>
    </row>
    <row r="1021" spans="2:12" x14ac:dyDescent="0.55000000000000004">
      <c r="B1021"/>
      <c r="E1021"/>
      <c r="H1021"/>
      <c r="I1021"/>
      <c r="L1021"/>
    </row>
    <row r="1022" spans="2:12" x14ac:dyDescent="0.55000000000000004">
      <c r="B1022"/>
      <c r="E1022"/>
      <c r="H1022"/>
      <c r="I1022"/>
      <c r="L1022"/>
    </row>
    <row r="1023" spans="2:12" x14ac:dyDescent="0.55000000000000004">
      <c r="B1023"/>
      <c r="E1023"/>
      <c r="H1023"/>
      <c r="I1023"/>
      <c r="L1023"/>
    </row>
    <row r="1024" spans="2:12" x14ac:dyDescent="0.55000000000000004">
      <c r="B1024"/>
      <c r="E1024"/>
      <c r="H1024"/>
      <c r="I1024"/>
      <c r="L1024"/>
    </row>
    <row r="1025" spans="2:12" x14ac:dyDescent="0.55000000000000004">
      <c r="B1025"/>
      <c r="E1025"/>
      <c r="H1025"/>
      <c r="I1025"/>
      <c r="L1025"/>
    </row>
    <row r="1026" spans="2:12" x14ac:dyDescent="0.55000000000000004">
      <c r="B1026"/>
      <c r="E1026"/>
      <c r="H1026"/>
      <c r="I1026"/>
      <c r="L1026"/>
    </row>
    <row r="1027" spans="2:12" x14ac:dyDescent="0.55000000000000004">
      <c r="B1027"/>
      <c r="E1027"/>
      <c r="H1027"/>
      <c r="I1027"/>
      <c r="L1027"/>
    </row>
    <row r="1028" spans="2:12" x14ac:dyDescent="0.55000000000000004">
      <c r="B1028"/>
      <c r="E1028"/>
      <c r="H1028"/>
      <c r="I1028"/>
      <c r="L1028"/>
    </row>
    <row r="1029" spans="2:12" x14ac:dyDescent="0.55000000000000004">
      <c r="B1029"/>
      <c r="E1029"/>
      <c r="H1029"/>
      <c r="I1029"/>
      <c r="L1029"/>
    </row>
    <row r="1030" spans="2:12" x14ac:dyDescent="0.55000000000000004">
      <c r="B1030"/>
      <c r="E1030"/>
      <c r="H1030"/>
      <c r="I1030"/>
      <c r="L1030"/>
    </row>
    <row r="1031" spans="2:12" x14ac:dyDescent="0.55000000000000004">
      <c r="B1031"/>
      <c r="E1031"/>
      <c r="H1031"/>
      <c r="I1031"/>
      <c r="L1031"/>
    </row>
    <row r="1032" spans="2:12" x14ac:dyDescent="0.55000000000000004">
      <c r="B1032"/>
      <c r="E1032"/>
      <c r="H1032"/>
      <c r="I1032"/>
      <c r="L1032"/>
    </row>
    <row r="1033" spans="2:12" x14ac:dyDescent="0.55000000000000004">
      <c r="B1033"/>
      <c r="E1033"/>
      <c r="H1033"/>
      <c r="I1033"/>
      <c r="L1033"/>
    </row>
    <row r="1034" spans="2:12" x14ac:dyDescent="0.55000000000000004">
      <c r="B1034"/>
      <c r="E1034"/>
      <c r="H1034"/>
      <c r="I1034"/>
      <c r="L1034"/>
    </row>
    <row r="1035" spans="2:12" x14ac:dyDescent="0.55000000000000004">
      <c r="B1035"/>
      <c r="E1035"/>
      <c r="H1035"/>
      <c r="I1035"/>
      <c r="L1035"/>
    </row>
    <row r="1036" spans="2:12" x14ac:dyDescent="0.55000000000000004">
      <c r="B1036"/>
      <c r="E1036"/>
      <c r="H1036"/>
      <c r="I1036"/>
      <c r="L1036"/>
    </row>
    <row r="1037" spans="2:12" x14ac:dyDescent="0.55000000000000004">
      <c r="B1037"/>
      <c r="E1037"/>
      <c r="H1037"/>
      <c r="I1037"/>
      <c r="L1037"/>
    </row>
    <row r="1038" spans="2:12" x14ac:dyDescent="0.55000000000000004">
      <c r="B1038"/>
      <c r="E1038"/>
      <c r="H1038"/>
      <c r="I1038"/>
      <c r="L1038"/>
    </row>
    <row r="1039" spans="2:12" x14ac:dyDescent="0.55000000000000004">
      <c r="B1039"/>
      <c r="E1039"/>
      <c r="H1039"/>
      <c r="I1039"/>
      <c r="L1039"/>
    </row>
    <row r="1040" spans="2:12" x14ac:dyDescent="0.55000000000000004">
      <c r="B1040"/>
      <c r="E1040"/>
      <c r="H1040"/>
      <c r="I1040"/>
      <c r="L1040"/>
    </row>
    <row r="1041" spans="2:12" x14ac:dyDescent="0.55000000000000004">
      <c r="B1041"/>
      <c r="E1041"/>
      <c r="H1041"/>
      <c r="I1041"/>
      <c r="L1041"/>
    </row>
    <row r="1042" spans="2:12" x14ac:dyDescent="0.55000000000000004">
      <c r="B1042"/>
      <c r="E1042"/>
      <c r="H1042"/>
      <c r="I1042"/>
      <c r="L1042"/>
    </row>
    <row r="1043" spans="2:12" x14ac:dyDescent="0.55000000000000004">
      <c r="B1043"/>
      <c r="E1043"/>
      <c r="H1043"/>
      <c r="I1043"/>
      <c r="L1043"/>
    </row>
    <row r="1044" spans="2:12" x14ac:dyDescent="0.55000000000000004">
      <c r="B1044"/>
      <c r="E1044"/>
      <c r="H1044"/>
      <c r="I1044"/>
      <c r="L1044"/>
    </row>
    <row r="1045" spans="2:12" x14ac:dyDescent="0.55000000000000004">
      <c r="B1045"/>
      <c r="E1045"/>
      <c r="H1045"/>
      <c r="I1045"/>
      <c r="L1045"/>
    </row>
    <row r="1046" spans="2:12" x14ac:dyDescent="0.55000000000000004">
      <c r="B1046"/>
      <c r="E1046"/>
      <c r="H1046"/>
      <c r="I1046"/>
      <c r="L1046"/>
    </row>
    <row r="1047" spans="2:12" x14ac:dyDescent="0.55000000000000004">
      <c r="B1047"/>
      <c r="E1047"/>
      <c r="H1047"/>
      <c r="I1047"/>
      <c r="L1047"/>
    </row>
    <row r="1048" spans="2:12" x14ac:dyDescent="0.55000000000000004">
      <c r="B1048"/>
      <c r="E1048"/>
      <c r="H1048"/>
      <c r="I1048"/>
      <c r="L1048"/>
    </row>
    <row r="1049" spans="2:12" x14ac:dyDescent="0.55000000000000004">
      <c r="B1049"/>
      <c r="E1049"/>
      <c r="H1049"/>
      <c r="I1049"/>
      <c r="L1049"/>
    </row>
    <row r="1050" spans="2:12" x14ac:dyDescent="0.55000000000000004">
      <c r="B1050"/>
      <c r="E1050"/>
      <c r="H1050"/>
      <c r="I1050"/>
      <c r="L1050"/>
    </row>
    <row r="1051" spans="2:12" x14ac:dyDescent="0.55000000000000004">
      <c r="B1051"/>
      <c r="E1051"/>
      <c r="H1051"/>
      <c r="I1051"/>
      <c r="L1051"/>
    </row>
    <row r="1052" spans="2:12" x14ac:dyDescent="0.55000000000000004">
      <c r="B1052"/>
      <c r="E1052"/>
      <c r="H1052"/>
      <c r="I1052"/>
      <c r="L1052"/>
    </row>
    <row r="1053" spans="2:12" x14ac:dyDescent="0.55000000000000004">
      <c r="B1053"/>
      <c r="E1053"/>
      <c r="H1053"/>
      <c r="I1053"/>
      <c r="L1053"/>
    </row>
    <row r="1054" spans="2:12" x14ac:dyDescent="0.55000000000000004">
      <c r="B1054"/>
      <c r="E1054"/>
      <c r="H1054"/>
      <c r="I1054"/>
      <c r="L1054"/>
    </row>
    <row r="1055" spans="2:12" x14ac:dyDescent="0.55000000000000004">
      <c r="B1055"/>
      <c r="E1055"/>
      <c r="H1055"/>
      <c r="I1055"/>
      <c r="L1055"/>
    </row>
    <row r="1056" spans="2:12" x14ac:dyDescent="0.55000000000000004">
      <c r="B1056"/>
      <c r="E1056"/>
      <c r="H1056"/>
      <c r="I1056"/>
      <c r="L1056"/>
    </row>
    <row r="1057" spans="2:12" x14ac:dyDescent="0.55000000000000004">
      <c r="B1057"/>
      <c r="E1057"/>
      <c r="H1057"/>
      <c r="I1057"/>
      <c r="L1057"/>
    </row>
    <row r="1058" spans="2:12" x14ac:dyDescent="0.55000000000000004">
      <c r="B1058"/>
      <c r="E1058"/>
      <c r="H1058"/>
      <c r="I1058"/>
      <c r="L1058"/>
    </row>
    <row r="1059" spans="2:12" x14ac:dyDescent="0.55000000000000004">
      <c r="B1059"/>
      <c r="E1059"/>
      <c r="H1059"/>
      <c r="I1059"/>
      <c r="L1059"/>
    </row>
    <row r="1060" spans="2:12" x14ac:dyDescent="0.55000000000000004">
      <c r="B1060"/>
      <c r="E1060"/>
      <c r="H1060"/>
      <c r="I1060"/>
      <c r="L1060"/>
    </row>
    <row r="1061" spans="2:12" x14ac:dyDescent="0.55000000000000004">
      <c r="B1061"/>
      <c r="E1061"/>
      <c r="H1061"/>
      <c r="I1061"/>
      <c r="L1061"/>
    </row>
    <row r="1062" spans="2:12" x14ac:dyDescent="0.55000000000000004">
      <c r="B1062"/>
      <c r="E1062"/>
      <c r="H1062"/>
      <c r="I1062"/>
      <c r="L1062"/>
    </row>
    <row r="1063" spans="2:12" x14ac:dyDescent="0.55000000000000004">
      <c r="B1063"/>
      <c r="E1063"/>
      <c r="H1063"/>
      <c r="I1063"/>
      <c r="L1063"/>
    </row>
    <row r="1064" spans="2:12" x14ac:dyDescent="0.55000000000000004">
      <c r="B1064"/>
      <c r="E1064"/>
      <c r="H1064"/>
      <c r="I1064"/>
      <c r="L1064"/>
    </row>
    <row r="1065" spans="2:12" x14ac:dyDescent="0.55000000000000004">
      <c r="B1065"/>
      <c r="E1065"/>
      <c r="H1065"/>
      <c r="I1065"/>
      <c r="L1065"/>
    </row>
    <row r="1066" spans="2:12" x14ac:dyDescent="0.55000000000000004">
      <c r="B1066"/>
      <c r="E1066"/>
      <c r="H1066"/>
      <c r="I1066"/>
      <c r="L1066"/>
    </row>
    <row r="1067" spans="2:12" x14ac:dyDescent="0.55000000000000004">
      <c r="B1067"/>
      <c r="E1067"/>
      <c r="H1067"/>
      <c r="I1067"/>
      <c r="L1067"/>
    </row>
    <row r="1068" spans="2:12" x14ac:dyDescent="0.55000000000000004">
      <c r="B1068"/>
      <c r="E1068"/>
      <c r="H1068"/>
      <c r="I1068"/>
      <c r="L1068"/>
    </row>
    <row r="1069" spans="2:12" x14ac:dyDescent="0.55000000000000004">
      <c r="B1069"/>
      <c r="E1069"/>
      <c r="H1069"/>
      <c r="I1069"/>
      <c r="L1069"/>
    </row>
    <row r="1070" spans="2:12" x14ac:dyDescent="0.55000000000000004">
      <c r="B1070"/>
      <c r="E1070"/>
      <c r="H1070"/>
      <c r="I1070"/>
      <c r="L1070"/>
    </row>
    <row r="1071" spans="2:12" x14ac:dyDescent="0.55000000000000004">
      <c r="B1071"/>
      <c r="E1071"/>
      <c r="H1071"/>
      <c r="I1071"/>
      <c r="L1071"/>
    </row>
    <row r="1072" spans="2:12" x14ac:dyDescent="0.55000000000000004">
      <c r="B1072"/>
      <c r="E1072"/>
      <c r="H1072"/>
      <c r="I1072"/>
      <c r="L1072"/>
    </row>
    <row r="1073" spans="2:12" x14ac:dyDescent="0.55000000000000004">
      <c r="B1073"/>
      <c r="E1073"/>
      <c r="H1073"/>
      <c r="I1073"/>
      <c r="L1073"/>
    </row>
    <row r="1074" spans="2:12" x14ac:dyDescent="0.55000000000000004">
      <c r="B1074"/>
      <c r="E1074"/>
      <c r="H1074"/>
      <c r="I1074"/>
      <c r="L1074"/>
    </row>
    <row r="1075" spans="2:12" x14ac:dyDescent="0.55000000000000004">
      <c r="B1075"/>
      <c r="E1075"/>
      <c r="H1075"/>
      <c r="I1075"/>
      <c r="L1075"/>
    </row>
    <row r="1076" spans="2:12" x14ac:dyDescent="0.55000000000000004">
      <c r="B1076"/>
      <c r="E1076"/>
      <c r="H1076"/>
      <c r="I1076"/>
      <c r="L1076"/>
    </row>
    <row r="1077" spans="2:12" x14ac:dyDescent="0.55000000000000004">
      <c r="B1077"/>
      <c r="E1077"/>
      <c r="H1077"/>
      <c r="I1077"/>
      <c r="L1077"/>
    </row>
    <row r="1078" spans="2:12" x14ac:dyDescent="0.55000000000000004">
      <c r="B1078"/>
      <c r="E1078"/>
      <c r="H1078"/>
      <c r="I1078"/>
      <c r="L1078"/>
    </row>
    <row r="1079" spans="2:12" x14ac:dyDescent="0.55000000000000004">
      <c r="B1079"/>
      <c r="E1079"/>
      <c r="H1079"/>
      <c r="I1079"/>
      <c r="L1079"/>
    </row>
    <row r="1080" spans="2:12" x14ac:dyDescent="0.55000000000000004">
      <c r="B1080"/>
      <c r="E1080"/>
      <c r="H1080"/>
      <c r="I1080"/>
      <c r="L1080"/>
    </row>
    <row r="1081" spans="2:12" x14ac:dyDescent="0.55000000000000004">
      <c r="B1081"/>
      <c r="E1081"/>
      <c r="H1081"/>
      <c r="I1081"/>
      <c r="L1081"/>
    </row>
    <row r="1082" spans="2:12" x14ac:dyDescent="0.55000000000000004">
      <c r="B1082"/>
      <c r="E1082"/>
      <c r="H1082"/>
      <c r="I1082"/>
      <c r="L1082"/>
    </row>
    <row r="1083" spans="2:12" x14ac:dyDescent="0.55000000000000004">
      <c r="B1083"/>
      <c r="E1083"/>
      <c r="H1083"/>
      <c r="I1083"/>
      <c r="L1083"/>
    </row>
    <row r="1084" spans="2:12" x14ac:dyDescent="0.55000000000000004">
      <c r="B1084"/>
      <c r="E1084"/>
      <c r="H1084"/>
      <c r="I1084"/>
      <c r="L1084"/>
    </row>
    <row r="1085" spans="2:12" x14ac:dyDescent="0.55000000000000004">
      <c r="B1085"/>
      <c r="E1085"/>
      <c r="H1085"/>
      <c r="I1085"/>
      <c r="L1085"/>
    </row>
    <row r="1086" spans="2:12" x14ac:dyDescent="0.55000000000000004">
      <c r="B1086"/>
      <c r="E1086"/>
      <c r="H1086"/>
      <c r="I1086"/>
      <c r="L1086"/>
    </row>
    <row r="1087" spans="2:12" x14ac:dyDescent="0.55000000000000004">
      <c r="B1087"/>
      <c r="E1087"/>
      <c r="H1087"/>
      <c r="I1087"/>
      <c r="L1087"/>
    </row>
    <row r="1088" spans="2:12" x14ac:dyDescent="0.55000000000000004">
      <c r="B1088"/>
      <c r="E1088"/>
      <c r="H1088"/>
      <c r="I1088"/>
      <c r="L1088"/>
    </row>
    <row r="1089" spans="2:12" x14ac:dyDescent="0.55000000000000004">
      <c r="B1089"/>
      <c r="E1089"/>
      <c r="H1089"/>
      <c r="I1089"/>
      <c r="L1089"/>
    </row>
    <row r="1090" spans="2:12" x14ac:dyDescent="0.55000000000000004">
      <c r="B1090"/>
      <c r="E1090"/>
      <c r="H1090"/>
      <c r="I1090"/>
      <c r="L1090"/>
    </row>
    <row r="1091" spans="2:12" x14ac:dyDescent="0.55000000000000004">
      <c r="B1091"/>
      <c r="E1091"/>
      <c r="H1091"/>
      <c r="I1091"/>
      <c r="L1091"/>
    </row>
    <row r="1092" spans="2:12" x14ac:dyDescent="0.55000000000000004">
      <c r="B1092"/>
      <c r="E1092"/>
      <c r="H1092"/>
      <c r="I1092"/>
      <c r="L1092"/>
    </row>
    <row r="1093" spans="2:12" x14ac:dyDescent="0.55000000000000004">
      <c r="B1093"/>
      <c r="E1093"/>
      <c r="H1093"/>
      <c r="I1093"/>
      <c r="L1093"/>
    </row>
    <row r="1094" spans="2:12" x14ac:dyDescent="0.55000000000000004">
      <c r="B1094"/>
      <c r="E1094"/>
      <c r="H1094"/>
      <c r="I1094"/>
      <c r="L1094"/>
    </row>
    <row r="1095" spans="2:12" x14ac:dyDescent="0.55000000000000004">
      <c r="B1095"/>
      <c r="E1095"/>
      <c r="H1095"/>
      <c r="I1095"/>
      <c r="L1095"/>
    </row>
    <row r="1096" spans="2:12" x14ac:dyDescent="0.55000000000000004">
      <c r="B1096"/>
      <c r="E1096"/>
      <c r="H1096"/>
      <c r="I1096"/>
      <c r="L1096"/>
    </row>
    <row r="1097" spans="2:12" x14ac:dyDescent="0.55000000000000004">
      <c r="B1097"/>
      <c r="E1097"/>
      <c r="H1097"/>
      <c r="I1097"/>
      <c r="L1097"/>
    </row>
    <row r="1098" spans="2:12" x14ac:dyDescent="0.55000000000000004">
      <c r="B1098"/>
      <c r="E1098"/>
      <c r="H1098"/>
      <c r="I1098"/>
      <c r="L1098"/>
    </row>
    <row r="1099" spans="2:12" x14ac:dyDescent="0.55000000000000004">
      <c r="B1099"/>
      <c r="E1099"/>
      <c r="H1099"/>
      <c r="I1099"/>
      <c r="L1099"/>
    </row>
    <row r="1100" spans="2:12" x14ac:dyDescent="0.55000000000000004">
      <c r="B1100"/>
      <c r="E1100"/>
      <c r="H1100"/>
      <c r="I1100"/>
      <c r="L1100"/>
    </row>
    <row r="1101" spans="2:12" x14ac:dyDescent="0.55000000000000004">
      <c r="B1101"/>
      <c r="E1101"/>
      <c r="H1101"/>
      <c r="I1101"/>
      <c r="L1101"/>
    </row>
    <row r="1102" spans="2:12" x14ac:dyDescent="0.55000000000000004">
      <c r="B1102"/>
      <c r="E1102"/>
      <c r="H1102"/>
      <c r="I1102"/>
      <c r="L1102"/>
    </row>
    <row r="1103" spans="2:12" x14ac:dyDescent="0.55000000000000004">
      <c r="B1103"/>
      <c r="E1103"/>
      <c r="H1103"/>
      <c r="I1103"/>
      <c r="L1103"/>
    </row>
    <row r="1104" spans="2:12" x14ac:dyDescent="0.55000000000000004">
      <c r="B1104"/>
      <c r="E1104"/>
      <c r="H1104"/>
      <c r="I1104"/>
      <c r="L1104"/>
    </row>
    <row r="1105" spans="2:12" x14ac:dyDescent="0.55000000000000004">
      <c r="B1105"/>
      <c r="E1105"/>
      <c r="H1105"/>
      <c r="I1105"/>
      <c r="L1105"/>
    </row>
    <row r="1106" spans="2:12" x14ac:dyDescent="0.55000000000000004">
      <c r="B1106"/>
      <c r="E1106"/>
      <c r="H1106"/>
      <c r="I1106"/>
      <c r="L1106"/>
    </row>
    <row r="1107" spans="2:12" x14ac:dyDescent="0.55000000000000004">
      <c r="B1107"/>
      <c r="E1107"/>
      <c r="H1107"/>
      <c r="I1107"/>
      <c r="L1107"/>
    </row>
    <row r="1108" spans="2:12" x14ac:dyDescent="0.55000000000000004">
      <c r="B1108"/>
      <c r="E1108"/>
      <c r="H1108"/>
      <c r="I1108"/>
      <c r="L1108"/>
    </row>
    <row r="1109" spans="2:12" x14ac:dyDescent="0.55000000000000004">
      <c r="B1109"/>
      <c r="E1109"/>
      <c r="H1109"/>
      <c r="I1109"/>
      <c r="L1109"/>
    </row>
    <row r="1110" spans="2:12" x14ac:dyDescent="0.55000000000000004">
      <c r="B1110"/>
      <c r="E1110"/>
      <c r="H1110"/>
      <c r="I1110"/>
      <c r="L1110"/>
    </row>
    <row r="1111" spans="2:12" x14ac:dyDescent="0.55000000000000004">
      <c r="B1111"/>
      <c r="E1111"/>
      <c r="H1111"/>
      <c r="I1111"/>
      <c r="L1111"/>
    </row>
    <row r="1112" spans="2:12" x14ac:dyDescent="0.55000000000000004">
      <c r="B1112"/>
      <c r="E1112"/>
      <c r="H1112"/>
      <c r="I1112"/>
      <c r="L1112"/>
    </row>
    <row r="1113" spans="2:12" x14ac:dyDescent="0.55000000000000004">
      <c r="B1113"/>
      <c r="E1113"/>
      <c r="H1113"/>
      <c r="I1113"/>
      <c r="L1113"/>
    </row>
    <row r="1114" spans="2:12" x14ac:dyDescent="0.55000000000000004">
      <c r="B1114"/>
      <c r="E1114"/>
      <c r="H1114"/>
      <c r="I1114"/>
      <c r="L1114"/>
    </row>
    <row r="1115" spans="2:12" x14ac:dyDescent="0.55000000000000004">
      <c r="B1115"/>
      <c r="E1115"/>
      <c r="H1115"/>
      <c r="I1115"/>
      <c r="L1115"/>
    </row>
    <row r="1116" spans="2:12" x14ac:dyDescent="0.55000000000000004">
      <c r="B1116"/>
      <c r="E1116"/>
      <c r="H1116"/>
      <c r="I1116"/>
      <c r="L1116"/>
    </row>
    <row r="1117" spans="2:12" x14ac:dyDescent="0.55000000000000004">
      <c r="B1117"/>
      <c r="E1117"/>
      <c r="H1117"/>
      <c r="I1117"/>
      <c r="L1117"/>
    </row>
    <row r="1118" spans="2:12" x14ac:dyDescent="0.55000000000000004">
      <c r="B1118"/>
      <c r="E1118"/>
      <c r="H1118"/>
      <c r="I1118"/>
      <c r="L1118"/>
    </row>
    <row r="1119" spans="2:12" x14ac:dyDescent="0.55000000000000004">
      <c r="B1119"/>
      <c r="E1119"/>
      <c r="H1119"/>
      <c r="I1119"/>
      <c r="L1119"/>
    </row>
    <row r="1120" spans="2:12" x14ac:dyDescent="0.55000000000000004">
      <c r="B1120"/>
      <c r="E1120"/>
      <c r="H1120"/>
      <c r="I1120"/>
      <c r="L1120"/>
    </row>
    <row r="1121" spans="2:12" x14ac:dyDescent="0.55000000000000004">
      <c r="B1121"/>
      <c r="E1121"/>
      <c r="H1121"/>
      <c r="I1121"/>
      <c r="L1121"/>
    </row>
    <row r="1122" spans="2:12" x14ac:dyDescent="0.55000000000000004">
      <c r="B1122"/>
      <c r="E1122"/>
      <c r="H1122"/>
      <c r="I1122"/>
      <c r="L1122"/>
    </row>
    <row r="1123" spans="2:12" x14ac:dyDescent="0.55000000000000004">
      <c r="B1123"/>
      <c r="E1123"/>
      <c r="H1123"/>
      <c r="I1123"/>
      <c r="L1123"/>
    </row>
    <row r="1124" spans="2:12" x14ac:dyDescent="0.55000000000000004">
      <c r="B1124"/>
      <c r="E1124"/>
      <c r="H1124"/>
      <c r="I1124"/>
      <c r="L1124"/>
    </row>
    <row r="1125" spans="2:12" x14ac:dyDescent="0.55000000000000004">
      <c r="B1125"/>
      <c r="E1125"/>
      <c r="H1125"/>
      <c r="I1125"/>
      <c r="L1125"/>
    </row>
    <row r="1126" spans="2:12" x14ac:dyDescent="0.55000000000000004">
      <c r="B1126"/>
      <c r="E1126"/>
      <c r="H1126"/>
      <c r="I1126"/>
      <c r="L1126"/>
    </row>
    <row r="1127" spans="2:12" x14ac:dyDescent="0.55000000000000004">
      <c r="B1127"/>
      <c r="E1127"/>
      <c r="H1127"/>
      <c r="I1127"/>
      <c r="L1127"/>
    </row>
    <row r="1128" spans="2:12" x14ac:dyDescent="0.55000000000000004">
      <c r="B1128"/>
      <c r="E1128"/>
      <c r="H1128"/>
      <c r="I1128"/>
      <c r="L1128"/>
    </row>
    <row r="1129" spans="2:12" x14ac:dyDescent="0.55000000000000004">
      <c r="B1129"/>
      <c r="E1129"/>
      <c r="H1129"/>
      <c r="I1129"/>
      <c r="L1129"/>
    </row>
    <row r="1130" spans="2:12" x14ac:dyDescent="0.55000000000000004">
      <c r="B1130"/>
      <c r="E1130"/>
      <c r="H1130"/>
      <c r="I1130"/>
      <c r="L1130"/>
    </row>
    <row r="1131" spans="2:12" x14ac:dyDescent="0.55000000000000004">
      <c r="B1131"/>
      <c r="E1131"/>
      <c r="H1131"/>
      <c r="I1131"/>
      <c r="L1131"/>
    </row>
    <row r="1132" spans="2:12" x14ac:dyDescent="0.55000000000000004">
      <c r="B1132"/>
      <c r="E1132"/>
      <c r="H1132"/>
      <c r="I1132"/>
      <c r="L1132"/>
    </row>
    <row r="1133" spans="2:12" x14ac:dyDescent="0.55000000000000004">
      <c r="B1133"/>
      <c r="E1133"/>
      <c r="H1133"/>
      <c r="I1133"/>
      <c r="L1133"/>
    </row>
    <row r="1134" spans="2:12" x14ac:dyDescent="0.55000000000000004">
      <c r="B1134"/>
      <c r="E1134"/>
      <c r="H1134"/>
      <c r="I1134"/>
      <c r="L1134"/>
    </row>
    <row r="1135" spans="2:12" x14ac:dyDescent="0.55000000000000004">
      <c r="B1135"/>
      <c r="E1135"/>
      <c r="H1135"/>
      <c r="I1135"/>
      <c r="L1135"/>
    </row>
    <row r="1136" spans="2:12" x14ac:dyDescent="0.55000000000000004">
      <c r="B1136"/>
      <c r="E1136"/>
      <c r="H1136"/>
      <c r="I1136"/>
      <c r="L1136"/>
    </row>
    <row r="1137" spans="2:12" x14ac:dyDescent="0.55000000000000004">
      <c r="B1137"/>
      <c r="E1137"/>
      <c r="H1137"/>
      <c r="I1137"/>
      <c r="L1137"/>
    </row>
    <row r="1138" spans="2:12" x14ac:dyDescent="0.55000000000000004">
      <c r="B1138"/>
      <c r="E1138"/>
      <c r="H1138"/>
      <c r="I1138"/>
      <c r="L1138"/>
    </row>
    <row r="1139" spans="2:12" x14ac:dyDescent="0.55000000000000004">
      <c r="B1139"/>
      <c r="E1139"/>
      <c r="H1139"/>
      <c r="I1139"/>
      <c r="L1139"/>
    </row>
    <row r="1140" spans="2:12" x14ac:dyDescent="0.55000000000000004">
      <c r="B1140"/>
      <c r="E1140"/>
      <c r="H1140"/>
      <c r="I1140"/>
      <c r="L1140"/>
    </row>
    <row r="1141" spans="2:12" x14ac:dyDescent="0.55000000000000004">
      <c r="B1141"/>
      <c r="E1141"/>
      <c r="H1141"/>
      <c r="I1141"/>
      <c r="L1141"/>
    </row>
    <row r="1142" spans="2:12" x14ac:dyDescent="0.55000000000000004">
      <c r="B1142"/>
      <c r="E1142"/>
      <c r="H1142"/>
      <c r="I1142"/>
      <c r="L1142"/>
    </row>
    <row r="1143" spans="2:12" x14ac:dyDescent="0.55000000000000004">
      <c r="B1143"/>
      <c r="E1143"/>
      <c r="H1143"/>
      <c r="I1143"/>
      <c r="L1143"/>
    </row>
    <row r="1144" spans="2:12" x14ac:dyDescent="0.55000000000000004">
      <c r="B1144"/>
      <c r="E1144"/>
      <c r="H1144"/>
      <c r="I1144"/>
      <c r="L1144"/>
    </row>
    <row r="1145" spans="2:12" x14ac:dyDescent="0.55000000000000004">
      <c r="B1145"/>
      <c r="E1145"/>
      <c r="H1145"/>
      <c r="I1145"/>
      <c r="L1145"/>
    </row>
    <row r="1146" spans="2:12" x14ac:dyDescent="0.55000000000000004">
      <c r="B1146"/>
      <c r="E1146"/>
      <c r="H1146"/>
      <c r="I1146"/>
      <c r="L1146"/>
    </row>
    <row r="1147" spans="2:12" x14ac:dyDescent="0.55000000000000004">
      <c r="B1147"/>
      <c r="E1147"/>
      <c r="H1147"/>
      <c r="I1147"/>
      <c r="L1147"/>
    </row>
    <row r="1148" spans="2:12" x14ac:dyDescent="0.55000000000000004">
      <c r="B1148"/>
      <c r="E1148"/>
      <c r="H1148"/>
      <c r="I1148"/>
      <c r="L1148"/>
    </row>
    <row r="1149" spans="2:12" x14ac:dyDescent="0.55000000000000004">
      <c r="B1149"/>
      <c r="E1149"/>
      <c r="H1149"/>
      <c r="I1149"/>
      <c r="L1149"/>
    </row>
    <row r="1150" spans="2:12" x14ac:dyDescent="0.55000000000000004">
      <c r="B1150"/>
      <c r="E1150"/>
      <c r="H1150"/>
      <c r="I1150"/>
      <c r="L1150"/>
    </row>
    <row r="1151" spans="2:12" x14ac:dyDescent="0.55000000000000004">
      <c r="B1151"/>
      <c r="E1151"/>
      <c r="H1151"/>
      <c r="I1151"/>
      <c r="L1151"/>
    </row>
    <row r="1152" spans="2:12" x14ac:dyDescent="0.55000000000000004">
      <c r="B1152"/>
      <c r="E1152"/>
      <c r="H1152"/>
      <c r="I1152"/>
      <c r="L1152"/>
    </row>
    <row r="1153" spans="2:12" x14ac:dyDescent="0.55000000000000004">
      <c r="B1153"/>
      <c r="E1153"/>
      <c r="H1153"/>
      <c r="I1153"/>
      <c r="L1153"/>
    </row>
    <row r="1154" spans="2:12" x14ac:dyDescent="0.55000000000000004">
      <c r="B1154"/>
      <c r="E1154"/>
      <c r="H1154"/>
      <c r="I1154"/>
      <c r="L1154"/>
    </row>
    <row r="1155" spans="2:12" x14ac:dyDescent="0.55000000000000004">
      <c r="B1155"/>
      <c r="E1155"/>
      <c r="H1155"/>
      <c r="I1155"/>
      <c r="L1155"/>
    </row>
    <row r="1156" spans="2:12" x14ac:dyDescent="0.55000000000000004">
      <c r="B1156"/>
      <c r="E1156"/>
      <c r="H1156"/>
      <c r="I1156"/>
      <c r="L1156"/>
    </row>
    <row r="1157" spans="2:12" x14ac:dyDescent="0.55000000000000004">
      <c r="B1157"/>
      <c r="E1157"/>
      <c r="H1157"/>
      <c r="I1157"/>
      <c r="L1157"/>
    </row>
    <row r="1158" spans="2:12" x14ac:dyDescent="0.55000000000000004">
      <c r="B1158"/>
      <c r="E1158"/>
      <c r="H1158"/>
      <c r="I1158"/>
      <c r="L1158"/>
    </row>
    <row r="1159" spans="2:12" x14ac:dyDescent="0.55000000000000004">
      <c r="B1159"/>
      <c r="E1159"/>
      <c r="H1159"/>
      <c r="I1159"/>
      <c r="L1159"/>
    </row>
    <row r="1160" spans="2:12" x14ac:dyDescent="0.55000000000000004">
      <c r="B1160"/>
      <c r="E1160"/>
      <c r="H1160"/>
      <c r="I1160"/>
      <c r="L1160"/>
    </row>
    <row r="1161" spans="2:12" x14ac:dyDescent="0.55000000000000004">
      <c r="B1161"/>
      <c r="E1161"/>
      <c r="H1161"/>
      <c r="I1161"/>
      <c r="L1161"/>
    </row>
    <row r="1162" spans="2:12" x14ac:dyDescent="0.55000000000000004">
      <c r="B1162"/>
      <c r="E1162"/>
      <c r="H1162"/>
      <c r="I1162"/>
      <c r="L1162"/>
    </row>
  </sheetData>
  <conditionalFormatting sqref="Q3:Q53">
    <cfRule type="cellIs" dxfId="3" priority="2" operator="greaterThan">
      <formula>0.01</formula>
    </cfRule>
  </conditionalFormatting>
  <conditionalFormatting sqref="Q57:Q60">
    <cfRule type="cellIs" dxfId="2" priority="3" operator="greaterThan">
      <formula>0.01</formula>
    </cfRule>
    <cfRule type="cellIs" dxfId="1" priority="4" operator="greaterThan">
      <formula>0.01</formula>
    </cfRule>
  </conditionalFormatting>
  <conditionalFormatting sqref="Q63">
    <cfRule type="cellIs" dxfId="0" priority="1" operator="greaterThan">
      <formula>0.01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 and a</vt:lpstr>
      <vt:lpstr>e</vt:lpstr>
      <vt:lpstr>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Hayes, Bruce</dc:creator>
  <cp:lastModifiedBy>xxx</cp:lastModifiedBy>
  <dcterms:created xsi:type="dcterms:W3CDTF">2015-06-05T18:17:20Z</dcterms:created>
  <dcterms:modified xsi:type="dcterms:W3CDTF">2026-08-30T20:47:22Z</dcterms:modified>
</cp:coreProperties>
</file>